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5440" windowHeight="12285" activeTab="6"/>
  </bookViews>
  <sheets>
    <sheet name="0. 간지" sheetId="6" r:id="rId1"/>
    <sheet name="0-1. 이면" sheetId="7" r:id="rId2"/>
    <sheet name="1.위치" sheetId="1" r:id="rId3"/>
    <sheet name="2.행정구역" sheetId="2" r:id="rId4"/>
    <sheet name="3.토지지목별현황" sheetId="3" r:id="rId5"/>
    <sheet name="4.일기일수" sheetId="11" r:id="rId6"/>
    <sheet name="5.기상개황" sheetId="12" r:id="rId7"/>
    <sheet name="6.강수량" sheetId="8" r:id="rId8"/>
    <sheet name="7.해안선및도서 " sheetId="9" r:id="rId9"/>
  </sheets>
  <definedNames>
    <definedName name="HTML_CodePage" hidden="1">949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 간지'!$A$1:$I$39</definedName>
    <definedName name="_xlnm.Print_Area" localSheetId="1">'0-1. 이면'!$A$1:$I$39</definedName>
    <definedName name="_xlnm.Print_Area" localSheetId="2">'1.위치'!$A$1:$E$35</definedName>
    <definedName name="_xlnm.Print_Area" localSheetId="3">'2.행정구역'!$A$1:$W$37</definedName>
    <definedName name="_xlnm.Print_Area" localSheetId="4">'3.토지지목별현황'!$A$1:$AJ$37</definedName>
    <definedName name="_xlnm.Print_Area" localSheetId="5">'4.일기일수'!$A$1:$BT$31</definedName>
    <definedName name="_xlnm.Print_Area" localSheetId="6">'5.기상개황'!$A$1:$DD$32</definedName>
    <definedName name="_xlnm.Print_Area" localSheetId="7">'6.강수량'!$A$1:$O$37</definedName>
    <definedName name="_xlnm.Print_Area" localSheetId="8">'7.해안선및도서 '!$A$1:$K$42</definedName>
    <definedName name="기상개황" hidden="1">{"'6.강수량'!$A$1:$O$37","'6.강수량'!$A$1:$C$1"}</definedName>
    <definedName name="무" localSheetId="6" hidden="1">{"'6.강수량'!$A$1:$O$37","'6.강수량'!$A$1:$C$1"}</definedName>
    <definedName name="무" localSheetId="8" hidden="1">{"'6.강수량'!$A$1:$O$37","'6.강수량'!$A$1:$C$1"}</definedName>
    <definedName name="무" hidden="1">{"'6.강수량'!$A$1:$O$37","'6.강수량'!$A$1:$C$1"}</definedName>
    <definedName name="토" localSheetId="6" hidden="1">{"'6.강수량'!$A$1:$O$37","'6.강수량'!$A$1:$C$1"}</definedName>
    <definedName name="토" localSheetId="8" hidden="1">{"'6.강수량'!$A$1:$O$37","'6.강수량'!$A$1:$C$1"}</definedName>
    <definedName name="토" hidden="1">{"'6.강수량'!$A$1:$O$37","'6.강수량'!$A$1:$C$1"}</definedName>
  </definedNames>
  <calcPr calcId="144525"/>
</workbook>
</file>

<file path=xl/calcChain.xml><?xml version="1.0" encoding="utf-8"?>
<calcChain xmlns="http://schemas.openxmlformats.org/spreadsheetml/2006/main">
  <c r="AW17" i="12" l="1"/>
  <c r="AX17" i="12" l="1"/>
  <c r="DC17" i="12"/>
  <c r="DB17" i="12"/>
  <c r="DA17" i="12"/>
  <c r="CZ17" i="12"/>
  <c r="CY17" i="12"/>
  <c r="CX17" i="12"/>
  <c r="CW17" i="12"/>
  <c r="CV17" i="12"/>
  <c r="CU17" i="12"/>
  <c r="CT17" i="12"/>
  <c r="CS17" i="12"/>
  <c r="CR17" i="12"/>
  <c r="CQ17" i="12"/>
  <c r="CP17" i="12"/>
  <c r="CO17" i="12"/>
  <c r="CN17" i="12"/>
  <c r="CK17" i="12"/>
  <c r="CJ17" i="12"/>
  <c r="CI17" i="12"/>
  <c r="CH17" i="12"/>
  <c r="CG17" i="12"/>
  <c r="CF17" i="12"/>
  <c r="CE17" i="12"/>
  <c r="CD17" i="12"/>
  <c r="CC17" i="12"/>
  <c r="CB17" i="12"/>
  <c r="CA17" i="12"/>
  <c r="BZ17" i="12"/>
  <c r="BY17" i="12"/>
  <c r="BX17" i="12"/>
  <c r="BW17" i="12"/>
  <c r="BV17" i="12"/>
  <c r="BS17" i="12"/>
  <c r="BR17" i="12"/>
  <c r="BQ17" i="12"/>
  <c r="BP17" i="12"/>
  <c r="BO17" i="12"/>
  <c r="BN17" i="12"/>
  <c r="BM17" i="12"/>
  <c r="BL17" i="12"/>
  <c r="BK17" i="12"/>
  <c r="BJ17" i="12"/>
  <c r="BI17" i="12"/>
  <c r="BH17" i="12"/>
  <c r="BG17" i="12"/>
  <c r="BF17" i="12"/>
  <c r="BE17" i="12"/>
  <c r="BD17" i="12"/>
  <c r="BA17" i="12"/>
  <c r="AZ17" i="12"/>
  <c r="AY17" i="12"/>
  <c r="AV17" i="12"/>
  <c r="AU17" i="12"/>
  <c r="AT17" i="12"/>
  <c r="AS17" i="12"/>
  <c r="AR17" i="12"/>
  <c r="AQ17" i="12"/>
  <c r="AP17" i="12"/>
  <c r="AO17" i="12"/>
  <c r="AN17" i="12"/>
  <c r="AM17" i="12"/>
  <c r="AL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W17" i="12"/>
  <c r="V17" i="12"/>
  <c r="U17" i="12"/>
  <c r="T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B17" i="12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B32" i="8" l="1"/>
  <c r="B33" i="8"/>
  <c r="B34" i="8"/>
  <c r="B35" i="8"/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J12" i="3" l="1"/>
  <c r="G12" i="2" l="1"/>
  <c r="D12" i="2" l="1"/>
  <c r="C12" i="2"/>
  <c r="S36" i="2" l="1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W12" i="2"/>
  <c r="V12" i="2"/>
  <c r="U12" i="2"/>
  <c r="T12" i="2"/>
  <c r="S12" i="2" l="1"/>
  <c r="P12" i="2"/>
  <c r="O12" i="2"/>
  <c r="N12" i="2"/>
  <c r="I12" i="2"/>
  <c r="J12" i="2"/>
  <c r="K12" i="2"/>
  <c r="L12" i="2"/>
  <c r="F12" i="2"/>
  <c r="E12" i="2"/>
  <c r="F19" i="9" l="1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18" i="9"/>
  <c r="B15" i="3" l="1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14" i="3"/>
  <c r="AF12" i="3"/>
  <c r="AG12" i="3"/>
  <c r="AH12" i="3"/>
  <c r="AI12" i="3"/>
  <c r="AE12" i="3"/>
  <c r="T12" i="3"/>
  <c r="U12" i="3"/>
  <c r="V12" i="3"/>
  <c r="W12" i="3"/>
  <c r="X12" i="3"/>
  <c r="AA12" i="3"/>
  <c r="AB12" i="3"/>
  <c r="AC12" i="3"/>
  <c r="AD12" i="3"/>
  <c r="S12" i="3"/>
  <c r="H12" i="3"/>
  <c r="I12" i="3"/>
  <c r="K12" i="3"/>
  <c r="L12" i="3"/>
  <c r="M12" i="3"/>
  <c r="N12" i="3"/>
  <c r="Q12" i="3"/>
  <c r="R12" i="3"/>
  <c r="G12" i="3"/>
  <c r="C12" i="3"/>
  <c r="D12" i="3"/>
  <c r="E12" i="3"/>
  <c r="B12" i="3" l="1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14" i="2"/>
  <c r="B12" i="2" l="1"/>
  <c r="H12" i="2"/>
  <c r="M12" i="2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6" i="8"/>
  <c r="B14" i="8"/>
  <c r="B12" i="8" l="1"/>
  <c r="N12" i="8" l="1"/>
  <c r="J12" i="8"/>
  <c r="K12" i="8"/>
  <c r="L12" i="8"/>
  <c r="M12" i="8"/>
  <c r="I12" i="8"/>
  <c r="D12" i="8"/>
  <c r="E12" i="8"/>
  <c r="F12" i="8"/>
  <c r="G12" i="8"/>
  <c r="H12" i="8"/>
  <c r="C12" i="8"/>
  <c r="D16" i="9" l="1"/>
  <c r="E16" i="9"/>
  <c r="F16" i="9"/>
  <c r="G16" i="9"/>
  <c r="H16" i="9"/>
  <c r="I16" i="9"/>
  <c r="J16" i="9"/>
  <c r="K16" i="9"/>
  <c r="C16" i="9"/>
</calcChain>
</file>

<file path=xl/sharedStrings.xml><?xml version="1.0" encoding="utf-8"?>
<sst xmlns="http://schemas.openxmlformats.org/spreadsheetml/2006/main" count="1118" uniqueCount="455">
  <si>
    <t>상주시 화북면 운흥리 서단
Western Extremity of Unhung-Ri Hwabuk Myeon, Sangju Shi</t>
  </si>
  <si>
    <t>동경 East longitude
127˚ 48'</t>
  </si>
  <si>
    <t>병풍처럼 둘러싸고 있고, 남쪽으로는 운문산, 비슬산 등이 있어 전체적으로 거대한 분지의 지형을 가지고 있다.</t>
  </si>
  <si>
    <t>읍
Eup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</si>
  <si>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</si>
  <si>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</si>
  <si>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</si>
  <si>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</si>
  <si>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</si>
  <si>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</si>
  <si>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</si>
  <si>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</si>
  <si>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</si>
  <si>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</si>
  <si>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</si>
  <si>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</si>
  <si>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</si>
  <si>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</si>
  <si>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</si>
  <si>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</si>
  <si>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</si>
  <si>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</si>
  <si>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</si>
  <si>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</si>
  <si>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</si>
  <si>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</si>
  <si>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</si>
  <si>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2. 행정구역</t>
    <phoneticPr fontId="66" type="noConversion"/>
  </si>
  <si>
    <t xml:space="preserve"> </t>
    <phoneticPr fontId="66" type="noConversion"/>
  </si>
  <si>
    <t>면
Myeon</t>
    <phoneticPr fontId="66" type="noConversion"/>
  </si>
  <si>
    <t>반
Ban</t>
    <phoneticPr fontId="66" type="noConversion"/>
  </si>
  <si>
    <t>법정
Legal</t>
    <phoneticPr fontId="66" type="noConversion"/>
  </si>
  <si>
    <t>포항시</t>
    <phoneticPr fontId="66" type="noConversion"/>
  </si>
  <si>
    <t>자료 : 자치행정과</t>
    <phoneticPr fontId="66" type="noConversion"/>
  </si>
  <si>
    <t>단위 : ㎡</t>
  </si>
  <si>
    <t>Unit : ㎡</t>
  </si>
  <si>
    <t>Pohang</t>
  </si>
  <si>
    <t>Gyeongju</t>
  </si>
  <si>
    <t>Gimcheon</t>
  </si>
  <si>
    <t>Andong</t>
  </si>
  <si>
    <t>Gumi</t>
  </si>
  <si>
    <t>Yeongju</t>
  </si>
  <si>
    <t>Yeongcheon</t>
  </si>
  <si>
    <t>Sangju</t>
  </si>
  <si>
    <t>Mungyeong</t>
  </si>
  <si>
    <t>Gyeongsan</t>
  </si>
  <si>
    <t>Gunwi</t>
  </si>
  <si>
    <t>Uiseong</t>
  </si>
  <si>
    <t>Cheongsong</t>
  </si>
  <si>
    <t>Yeongyang</t>
  </si>
  <si>
    <t>Yeongdeok</t>
  </si>
  <si>
    <t>Cheongdo</t>
  </si>
  <si>
    <t>Goryeong</t>
  </si>
  <si>
    <t>Seongju</t>
  </si>
  <si>
    <t>Chilgok</t>
  </si>
  <si>
    <t>Yecheon</t>
  </si>
  <si>
    <t>Bonghwa</t>
  </si>
  <si>
    <t>Uljin</t>
  </si>
  <si>
    <t>Ulleung</t>
  </si>
  <si>
    <t>3. 토지 지목별 현황</t>
    <phoneticPr fontId="66" type="noConversion"/>
  </si>
  <si>
    <t>3. 토지 지목별 현황(계속)</t>
    <phoneticPr fontId="66" type="noConversion"/>
  </si>
  <si>
    <t>연별 및
시군별</t>
    <phoneticPr fontId="66" type="noConversion"/>
  </si>
  <si>
    <t>목장용지
Pasture</t>
    <phoneticPr fontId="66" type="noConversion"/>
  </si>
  <si>
    <t>공장용지
Factory site</t>
    <phoneticPr fontId="66" type="noConversion"/>
  </si>
  <si>
    <t>학교용지
School site</t>
    <phoneticPr fontId="66" type="noConversion"/>
  </si>
  <si>
    <t>창고용지
Warehouse site</t>
    <phoneticPr fontId="66" type="noConversion"/>
  </si>
  <si>
    <t>양어장
Fish farm</t>
    <phoneticPr fontId="66" type="noConversion"/>
  </si>
  <si>
    <t>강수
Rain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</si>
  <si>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</si>
  <si>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</si>
  <si>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</si>
  <si>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</si>
  <si>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</si>
  <si>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</si>
  <si>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</si>
  <si>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</si>
  <si>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</si>
  <si>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</si>
  <si>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</si>
  <si>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</si>
  <si>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Uljin Weather Station</t>
    <phoneticPr fontId="66" type="noConversion"/>
  </si>
  <si>
    <t>맑음
Clear</t>
    <phoneticPr fontId="66" type="noConversion"/>
  </si>
  <si>
    <t>구름조금
Partly
cloudy</t>
    <phoneticPr fontId="66" type="noConversion"/>
  </si>
  <si>
    <t>구름많음
Mostly
cloudy</t>
    <phoneticPr fontId="66" type="noConversion"/>
  </si>
  <si>
    <t>강수
Rain</t>
    <phoneticPr fontId="66" type="noConversion"/>
  </si>
  <si>
    <t>서리
Frost</t>
    <phoneticPr fontId="66" type="noConversion"/>
  </si>
  <si>
    <t>안개
Fog</t>
    <phoneticPr fontId="66" type="noConversion"/>
  </si>
  <si>
    <t>눈
Snow</t>
    <phoneticPr fontId="66" type="noConversion"/>
  </si>
  <si>
    <t>뇌전
Thunder
storm</t>
    <phoneticPr fontId="66" type="noConversion"/>
  </si>
  <si>
    <t>폭풍
Gale</t>
    <phoneticPr fontId="66" type="noConversion"/>
  </si>
  <si>
    <t>Jan.</t>
    <phoneticPr fontId="66" type="noConversion"/>
  </si>
  <si>
    <t>Feb.</t>
    <phoneticPr fontId="66" type="noConversion"/>
  </si>
  <si>
    <t>Mar.</t>
    <phoneticPr fontId="66" type="noConversion"/>
  </si>
  <si>
    <t>Apr.</t>
    <phoneticPr fontId="66" type="noConversion"/>
  </si>
  <si>
    <t>Jun.</t>
    <phoneticPr fontId="66" type="noConversion"/>
  </si>
  <si>
    <t>Jul.</t>
    <phoneticPr fontId="66" type="noConversion"/>
  </si>
  <si>
    <t>Aug.</t>
    <phoneticPr fontId="66" type="noConversion"/>
  </si>
  <si>
    <t>Sep.</t>
    <phoneticPr fontId="66" type="noConversion"/>
  </si>
  <si>
    <t>Oct.</t>
    <phoneticPr fontId="66" type="noConversion"/>
  </si>
  <si>
    <t>Nov.</t>
    <phoneticPr fontId="66" type="noConversion"/>
  </si>
  <si>
    <t>Dec.</t>
    <phoneticPr fontId="66" type="noConversion"/>
  </si>
  <si>
    <t>Jan.</t>
  </si>
  <si>
    <t>Feb.</t>
  </si>
  <si>
    <t>Mar.</t>
  </si>
  <si>
    <t>Apr.</t>
  </si>
  <si>
    <t>Aug.</t>
  </si>
  <si>
    <t>Oct.</t>
  </si>
  <si>
    <t>Nov.</t>
  </si>
  <si>
    <t>Dec.</t>
  </si>
  <si>
    <t>1. 위치</t>
    <phoneticPr fontId="60" type="noConversion"/>
  </si>
  <si>
    <t>2. 행정구역</t>
    <phoneticPr fontId="60" type="noConversion"/>
  </si>
  <si>
    <t>3. 토지 지목별 현황</t>
    <phoneticPr fontId="60" type="noConversion"/>
  </si>
  <si>
    <t>4. 일기일수</t>
    <phoneticPr fontId="60" type="noConversion"/>
  </si>
  <si>
    <t>5. 기상개황</t>
    <phoneticPr fontId="60" type="noConversion"/>
  </si>
  <si>
    <t>6. 강 수 량</t>
    <phoneticPr fontId="60" type="noConversion"/>
  </si>
  <si>
    <t>7. 해안선 및 도서</t>
    <phoneticPr fontId="60" type="noConversion"/>
  </si>
  <si>
    <t>단위 : ㎜</t>
  </si>
  <si>
    <t>Total</t>
  </si>
  <si>
    <t>January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</si>
  <si>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</si>
  <si>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</si>
  <si>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</si>
  <si>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</si>
  <si>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</si>
  <si>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</si>
  <si>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</si>
  <si>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</si>
  <si>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</si>
  <si>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</si>
  <si>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6. 강수량</t>
    <phoneticPr fontId="66" type="noConversion"/>
  </si>
  <si>
    <t>Unit : ㎜</t>
    <phoneticPr fontId="66" type="noConversion"/>
  </si>
  <si>
    <t>계</t>
    <phoneticPr fontId="66" type="noConversion"/>
  </si>
  <si>
    <t>February</t>
    <phoneticPr fontId="66" type="noConversion"/>
  </si>
  <si>
    <t>7. 해안선 및 도서</t>
    <phoneticPr fontId="66" type="noConversion"/>
  </si>
  <si>
    <t>7. Coastline and Islands</t>
    <phoneticPr fontId="66" type="noConversion"/>
  </si>
  <si>
    <t>해안선(㎞)  Coastline</t>
    <phoneticPr fontId="66" type="noConversion"/>
  </si>
  <si>
    <t>도서현황  Islands</t>
    <phoneticPr fontId="66" type="noConversion"/>
  </si>
  <si>
    <t>육지부
Mainland</t>
    <phoneticPr fontId="66" type="noConversion"/>
  </si>
  <si>
    <t>도서부
Island</t>
    <phoneticPr fontId="66" type="noConversion"/>
  </si>
  <si>
    <t>도서(개)
 No. of islands</t>
    <phoneticPr fontId="66" type="noConversion"/>
  </si>
  <si>
    <t>면적(㎢)
Area</t>
    <phoneticPr fontId="66" type="noConversion"/>
  </si>
  <si>
    <t>영덕군</t>
    <phoneticPr fontId="66" type="noConversion"/>
  </si>
  <si>
    <t>행정
Admini-
strative</t>
    <phoneticPr fontId="66" type="noConversion"/>
  </si>
  <si>
    <t>무인도(개)
Uninhabited</t>
    <phoneticPr fontId="66" type="noConversion"/>
  </si>
  <si>
    <t>포항시  Pohang</t>
  </si>
  <si>
    <t>경주시  Gyeongju</t>
  </si>
  <si>
    <t>김천시  Gimcheon</t>
  </si>
  <si>
    <t>안동시  Andong</t>
  </si>
  <si>
    <t>구미시  Gumi</t>
  </si>
  <si>
    <t>영주시  Yeongju</t>
  </si>
  <si>
    <r>
      <t xml:space="preserve">영천시  </t>
    </r>
    <r>
      <rPr>
        <sz val="8.5"/>
        <rFont val="돋움"/>
        <family val="3"/>
        <charset val="129"/>
      </rPr>
      <t>Yeongcheon</t>
    </r>
  </si>
  <si>
    <t>상주시  Sangju</t>
  </si>
  <si>
    <t>문경시  Mungyeong</t>
  </si>
  <si>
    <t>경산시  Gyeongsan</t>
  </si>
  <si>
    <t>군위군  Gunwi</t>
  </si>
  <si>
    <t>의성군  Uiseong</t>
  </si>
  <si>
    <r>
      <t xml:space="preserve">청송군  </t>
    </r>
    <r>
      <rPr>
        <sz val="8.5"/>
        <rFont val="돋움"/>
        <family val="3"/>
        <charset val="129"/>
      </rPr>
      <t>Cheongsong</t>
    </r>
  </si>
  <si>
    <t>영양군  Yeongyang</t>
  </si>
  <si>
    <t>영덕군  Yeongdeok</t>
  </si>
  <si>
    <t>청도군  Cheongdo</t>
  </si>
  <si>
    <t>고령군  Goryeong</t>
  </si>
  <si>
    <t>성주군  Seongju</t>
  </si>
  <si>
    <t>칠곡군  Chilgok</t>
  </si>
  <si>
    <t>예천군  Yecheon</t>
  </si>
  <si>
    <t>자료 : 토지정보과</t>
  </si>
  <si>
    <t xml:space="preserve">  Pohang</t>
  </si>
  <si>
    <t xml:space="preserve">  Gyeongju</t>
  </si>
  <si>
    <t xml:space="preserve">  Gimcheon</t>
  </si>
  <si>
    <t>5. 기상개황</t>
    <phoneticPr fontId="66" type="noConversion"/>
  </si>
  <si>
    <t>연별 및 
월별</t>
    <phoneticPr fontId="66" type="noConversion"/>
  </si>
  <si>
    <t>Year &amp; 
 Month</t>
    <phoneticPr fontId="66" type="noConversion"/>
  </si>
  <si>
    <t xml:space="preserve">기온(℃)
Air temperature </t>
    <phoneticPr fontId="66" type="noConversion"/>
  </si>
  <si>
    <t>강수량
Precipi-tation
(㎜)</t>
    <phoneticPr fontId="66" type="noConversion"/>
  </si>
  <si>
    <t>상대습도(%)
Relative humidity</t>
    <phoneticPr fontId="66" type="noConversion"/>
  </si>
  <si>
    <t>이슬점온도
Mean dewpoint temperature
(℃)</t>
    <phoneticPr fontId="66" type="noConversion"/>
  </si>
  <si>
    <t>일조시간
Duration of sunshine</t>
    <phoneticPr fontId="66" type="noConversion"/>
  </si>
  <si>
    <t>바람(㎧)
Windspeed</t>
    <phoneticPr fontId="66" type="noConversion"/>
  </si>
  <si>
    <t>평균
Mean</t>
    <phoneticPr fontId="66" type="noConversion"/>
  </si>
  <si>
    <t>최고극값
Highest</t>
    <phoneticPr fontId="66" type="noConversion"/>
  </si>
  <si>
    <t>최저극값
Lowest</t>
    <phoneticPr fontId="66" type="noConversion"/>
  </si>
  <si>
    <r>
      <t xml:space="preserve">  </t>
    </r>
    <r>
      <rPr>
        <sz val="9"/>
        <color theme="1"/>
        <rFont val="돋움"/>
        <family val="3"/>
        <charset val="129"/>
      </rPr>
      <t>Andong</t>
    </r>
  </si>
  <si>
    <r>
      <t xml:space="preserve">  </t>
    </r>
    <r>
      <rPr>
        <sz val="9"/>
        <color theme="1"/>
        <rFont val="돋움"/>
        <family val="3"/>
        <charset val="129"/>
      </rPr>
      <t>Gumi</t>
    </r>
  </si>
  <si>
    <r>
      <t xml:space="preserve">  </t>
    </r>
    <r>
      <rPr>
        <sz val="9"/>
        <color theme="1"/>
        <rFont val="돋움"/>
        <family val="3"/>
        <charset val="129"/>
      </rPr>
      <t>Yeongju</t>
    </r>
  </si>
  <si>
    <r>
      <t xml:space="preserve">  </t>
    </r>
    <r>
      <rPr>
        <sz val="9"/>
        <color theme="1"/>
        <rFont val="돋움"/>
        <family val="3"/>
        <charset val="129"/>
      </rPr>
      <t>Yeongcheon</t>
    </r>
  </si>
  <si>
    <r>
      <t xml:space="preserve">  </t>
    </r>
    <r>
      <rPr>
        <sz val="9"/>
        <color theme="1"/>
        <rFont val="돋움"/>
        <family val="3"/>
        <charset val="129"/>
      </rPr>
      <t>Sangju</t>
    </r>
  </si>
  <si>
    <r>
      <t xml:space="preserve">  </t>
    </r>
    <r>
      <rPr>
        <sz val="9"/>
        <color theme="1"/>
        <rFont val="돋움"/>
        <family val="3"/>
        <charset val="129"/>
      </rPr>
      <t>Mungyeong</t>
    </r>
  </si>
  <si>
    <r>
      <t xml:space="preserve">  </t>
    </r>
    <r>
      <rPr>
        <sz val="9"/>
        <color theme="1"/>
        <rFont val="돋움"/>
        <family val="3"/>
        <charset val="129"/>
      </rPr>
      <t>Gyeongsan</t>
    </r>
  </si>
  <si>
    <r>
      <t xml:space="preserve">  </t>
    </r>
    <r>
      <rPr>
        <sz val="9"/>
        <color theme="1"/>
        <rFont val="돋움"/>
        <family val="3"/>
        <charset val="129"/>
      </rPr>
      <t>Gunwi</t>
    </r>
  </si>
  <si>
    <r>
      <t xml:space="preserve">  </t>
    </r>
    <r>
      <rPr>
        <sz val="9"/>
        <color theme="1"/>
        <rFont val="돋움"/>
        <family val="3"/>
        <charset val="129"/>
      </rPr>
      <t>Uiseong</t>
    </r>
  </si>
  <si>
    <r>
      <t xml:space="preserve">  </t>
    </r>
    <r>
      <rPr>
        <sz val="9"/>
        <color theme="1"/>
        <rFont val="돋움"/>
        <family val="3"/>
        <charset val="129"/>
      </rPr>
      <t>Cheongsong</t>
    </r>
  </si>
  <si>
    <r>
      <t xml:space="preserve">  </t>
    </r>
    <r>
      <rPr>
        <sz val="9"/>
        <color theme="1"/>
        <rFont val="돋움"/>
        <family val="3"/>
        <charset val="129"/>
      </rPr>
      <t>Yeongyang</t>
    </r>
  </si>
  <si>
    <r>
      <t xml:space="preserve">  </t>
    </r>
    <r>
      <rPr>
        <sz val="9"/>
        <color theme="1"/>
        <rFont val="돋움"/>
        <family val="3"/>
        <charset val="129"/>
      </rPr>
      <t>Yeongdeok</t>
    </r>
  </si>
  <si>
    <r>
      <t xml:space="preserve">  </t>
    </r>
    <r>
      <rPr>
        <sz val="9"/>
        <color theme="1"/>
        <rFont val="돋움"/>
        <family val="3"/>
        <charset val="129"/>
      </rPr>
      <t>Cheongdo</t>
    </r>
  </si>
  <si>
    <r>
      <t xml:space="preserve">  </t>
    </r>
    <r>
      <rPr>
        <sz val="9"/>
        <color theme="1"/>
        <rFont val="돋움"/>
        <family val="3"/>
        <charset val="129"/>
      </rPr>
      <t>Goryeong</t>
    </r>
  </si>
  <si>
    <r>
      <t xml:space="preserve">  </t>
    </r>
    <r>
      <rPr>
        <sz val="9"/>
        <color theme="1"/>
        <rFont val="돋움"/>
        <family val="3"/>
        <charset val="129"/>
      </rPr>
      <t>Seongju</t>
    </r>
  </si>
  <si>
    <r>
      <t xml:space="preserve">  </t>
    </r>
    <r>
      <rPr>
        <sz val="9"/>
        <color theme="1"/>
        <rFont val="돋움"/>
        <family val="3"/>
        <charset val="129"/>
      </rPr>
      <t>Chilgok</t>
    </r>
  </si>
  <si>
    <r>
      <t xml:space="preserve">  </t>
    </r>
    <r>
      <rPr>
        <sz val="9"/>
        <color theme="1"/>
        <rFont val="돋움"/>
        <family val="3"/>
        <charset val="129"/>
      </rPr>
      <t>Yecheon</t>
    </r>
  </si>
  <si>
    <r>
      <t xml:space="preserve">  </t>
    </r>
    <r>
      <rPr>
        <sz val="9"/>
        <color theme="1"/>
        <rFont val="돋움"/>
        <family val="3"/>
        <charset val="129"/>
      </rPr>
      <t>Bonghwa</t>
    </r>
  </si>
  <si>
    <r>
      <t xml:space="preserve">  </t>
    </r>
    <r>
      <rPr>
        <sz val="9"/>
        <color theme="1"/>
        <rFont val="돋움"/>
        <family val="3"/>
        <charset val="129"/>
      </rPr>
      <t>Uljin</t>
    </r>
  </si>
  <si>
    <r>
      <t xml:space="preserve">  </t>
    </r>
    <r>
      <rPr>
        <sz val="9"/>
        <color theme="1"/>
        <rFont val="돋움"/>
        <family val="3"/>
        <charset val="129"/>
      </rPr>
      <t>Ulleung</t>
    </r>
  </si>
  <si>
    <t>Source : Land Information Division</t>
    <phoneticPr fontId="66" type="noConversion"/>
  </si>
  <si>
    <t>단
Extremity</t>
    <phoneticPr fontId="60" type="noConversion"/>
  </si>
  <si>
    <t>경도와 위도의 극점
Extreme of longitude and latitude</t>
    <phoneticPr fontId="60" type="noConversion"/>
  </si>
  <si>
    <t>455, Docheong-daero, Pungcheon-myeon, Andong-si, Gyeongsangbuk-do</t>
    <phoneticPr fontId="60" type="noConversion"/>
  </si>
  <si>
    <t>서단
Western extremity</t>
    <phoneticPr fontId="60" type="noConversion"/>
  </si>
  <si>
    <t>북위 North latitude
35˚ 34'</t>
    <phoneticPr fontId="60" type="noConversion"/>
  </si>
  <si>
    <t>북 단
Northern
extremity</t>
    <phoneticPr fontId="60" type="noConversion"/>
  </si>
  <si>
    <t>북위 North latitude
37˚ 33'</t>
    <phoneticPr fontId="60" type="noConversion"/>
  </si>
  <si>
    <t xml:space="preserve">리스본(포르투갈) 등과 비슷한 위치에 있다. </t>
    <phoneticPr fontId="60" type="noConversion"/>
  </si>
  <si>
    <t xml:space="preserve">Gyeongsangnam-do and Ulsan to the south. </t>
    <phoneticPr fontId="60" type="noConversion"/>
  </si>
  <si>
    <t xml:space="preserve">Sobaek Range in the northern and western districts surrounds the broad plain near the Nakdonggang River like </t>
    <phoneticPr fontId="60" type="noConversion"/>
  </si>
  <si>
    <t xml:space="preserve">a folding screen. With Mt. Wunmunsan and Mt. Biseulsan to the south, the overall topography appearances </t>
    <phoneticPr fontId="60" type="noConversion"/>
  </si>
  <si>
    <t>Gyeongsangbuk-do is within a 170~430㎞ distance from Seoul.</t>
    <phoneticPr fontId="60" type="noConversion"/>
  </si>
  <si>
    <t>reach most regions of Korea in 50 minutes to 3 hours time. Gyeongsangbuk-do is located between 35° 34E and</t>
    <phoneticPr fontId="60" type="noConversion"/>
  </si>
  <si>
    <t xml:space="preserve">Lanzhou (China), Teheran (Iran) and Lisbon (Portugal). </t>
    <phoneticPr fontId="60" type="noConversion"/>
  </si>
  <si>
    <t>평균최저
Mean
minimum</t>
    <phoneticPr fontId="66" type="noConversion"/>
  </si>
  <si>
    <t>최소
Lowest</t>
    <phoneticPr fontId="66" type="noConversion"/>
  </si>
  <si>
    <t>평균최고
Mean
maximum</t>
    <phoneticPr fontId="66" type="noConversion"/>
  </si>
  <si>
    <t>군위군</t>
    <phoneticPr fontId="66" type="noConversion"/>
  </si>
  <si>
    <t>자료 : 토지정보과</t>
    <phoneticPr fontId="66" type="noConversion"/>
  </si>
  <si>
    <t>자료 : 토지정보과</t>
    <phoneticPr fontId="66" type="noConversion"/>
  </si>
  <si>
    <t>도
Province</t>
  </si>
  <si>
    <t>과수원
Orchard</t>
  </si>
  <si>
    <t>주유소용지
Gas station site</t>
    <phoneticPr fontId="66" type="noConversion"/>
  </si>
  <si>
    <t>수도용지
Water supply site</t>
    <phoneticPr fontId="66" type="noConversion"/>
  </si>
  <si>
    <t>체육용지
Gymnastics site</t>
    <phoneticPr fontId="66" type="noConversion"/>
  </si>
  <si>
    <t>종교용지
Religion site</t>
    <phoneticPr fontId="66" type="noConversion"/>
  </si>
  <si>
    <t>흐림
Cloudy</t>
    <phoneticPr fontId="66" type="noConversion"/>
  </si>
  <si>
    <t>평균풍속Mean Speed</t>
  </si>
  <si>
    <t>최대순간풍속
Highest Gust Speed</t>
  </si>
  <si>
    <t>1. Land Location</t>
    <phoneticPr fontId="60" type="noConversion"/>
  </si>
  <si>
    <t>철도용지
Railroad site</t>
    <phoneticPr fontId="66" type="noConversion"/>
  </si>
  <si>
    <t>최대풍속Highest
Speed</t>
  </si>
  <si>
    <t>세대
Households</t>
    <phoneticPr fontId="66" type="noConversion"/>
  </si>
  <si>
    <t>인구(명)
Population</t>
    <phoneticPr fontId="66" type="noConversion"/>
  </si>
  <si>
    <t>Uljin</t>
    <phoneticPr fontId="66" type="noConversion"/>
  </si>
  <si>
    <t>.</t>
    <phoneticPr fontId="66" type="noConversion"/>
  </si>
  <si>
    <t>2018</t>
  </si>
  <si>
    <t>2019</t>
  </si>
  <si>
    <t>주 : 평균기온, 평균습도는  3, 6, 9, 12, 15, 18, 21, 24시의 8회 관측치를 산술평균한 수치임('97.1.1 적용)</t>
  </si>
  <si>
    <t>자료 : 시·군</t>
    <phoneticPr fontId="66" type="noConversion"/>
  </si>
  <si>
    <t>자료 : 시·군</t>
    <phoneticPr fontId="66" type="noConversion"/>
  </si>
  <si>
    <t>Source : Korea Meteorological Administration</t>
    <phoneticPr fontId="66" type="noConversion"/>
  </si>
  <si>
    <t>주 : 세대 및 인구는 주민등록인구통계 자료임</t>
    <phoneticPr fontId="66" type="noConversion"/>
  </si>
  <si>
    <t>3. Area by Land Category</t>
    <phoneticPr fontId="66" type="noConversion"/>
  </si>
  <si>
    <t>3. Area by Land Category(Cont'd)</t>
    <phoneticPr fontId="66" type="noConversion"/>
  </si>
  <si>
    <t>3. Area by Land Category(Cont'd)</t>
    <phoneticPr fontId="66" type="noConversion"/>
  </si>
  <si>
    <t>시
Cities</t>
    <phoneticPr fontId="66" type="noConversion"/>
  </si>
  <si>
    <t>군
Counties</t>
    <phoneticPr fontId="66" type="noConversion"/>
  </si>
  <si>
    <t>자치구
Districts</t>
    <phoneticPr fontId="66" type="noConversion"/>
  </si>
  <si>
    <t>출장소
Branch Office</t>
    <phoneticPr fontId="66" type="noConversion"/>
  </si>
  <si>
    <t>통
Tong</t>
    <phoneticPr fontId="66" type="noConversion"/>
  </si>
  <si>
    <t>리
Ri</t>
    <phoneticPr fontId="66" type="noConversion"/>
  </si>
  <si>
    <t>Unit : number, ㎢</t>
    <phoneticPr fontId="66" type="noConversion"/>
  </si>
  <si>
    <t>단위 : 개, ㎢</t>
    <phoneticPr fontId="66" type="noConversion"/>
  </si>
  <si>
    <t>면적
Area</t>
    <phoneticPr fontId="66" type="noConversion"/>
  </si>
  <si>
    <t>읍·면
Eup·Myeon</t>
    <phoneticPr fontId="66" type="noConversion"/>
  </si>
  <si>
    <t>통·리
Tong·Ri</t>
    <phoneticPr fontId="66" type="noConversion"/>
  </si>
  <si>
    <t>계
Total</t>
    <phoneticPr fontId="66" type="noConversion"/>
  </si>
  <si>
    <t>전
Dry-paddy-field</t>
    <phoneticPr fontId="66" type="noConversion"/>
  </si>
  <si>
    <t>답
Paddy-field</t>
    <phoneticPr fontId="66" type="noConversion"/>
  </si>
  <si>
    <t>임야
Forestry</t>
    <phoneticPr fontId="66" type="noConversion"/>
  </si>
  <si>
    <t>광천지
Mineral spring site</t>
    <phoneticPr fontId="66" type="noConversion"/>
  </si>
  <si>
    <t>염전
Saltern</t>
    <phoneticPr fontId="66" type="noConversion"/>
  </si>
  <si>
    <t>주차장
Parking lot</t>
    <phoneticPr fontId="66" type="noConversion"/>
  </si>
  <si>
    <t>도로
Road</t>
    <phoneticPr fontId="66" type="noConversion"/>
  </si>
  <si>
    <t>제방
Bank</t>
    <phoneticPr fontId="66" type="noConversion"/>
  </si>
  <si>
    <t>하천
Rivers</t>
    <phoneticPr fontId="66" type="noConversion"/>
  </si>
  <si>
    <t>구거
Ditch</t>
    <phoneticPr fontId="66" type="noConversion"/>
  </si>
  <si>
    <t>유지
Marsh</t>
    <phoneticPr fontId="66" type="noConversion"/>
  </si>
  <si>
    <t>공원
Park</t>
    <phoneticPr fontId="66" type="noConversion"/>
  </si>
  <si>
    <t>사적지
Historic site</t>
    <phoneticPr fontId="66" type="noConversion"/>
  </si>
  <si>
    <t>묘지
Burial</t>
    <phoneticPr fontId="66" type="noConversion"/>
  </si>
  <si>
    <t>잡종지
Miscellaneous area</t>
    <phoneticPr fontId="66" type="noConversion"/>
  </si>
  <si>
    <t>유원지
Recreation area</t>
    <phoneticPr fontId="66" type="noConversion"/>
  </si>
  <si>
    <t>황사
Yellow sand</t>
    <phoneticPr fontId="66" type="noConversion"/>
  </si>
  <si>
    <t>황사
Yellow sand</t>
    <phoneticPr fontId="66" type="noConversion"/>
  </si>
  <si>
    <t>황사
Yellow sand</t>
    <phoneticPr fontId="66" type="noConversion"/>
  </si>
  <si>
    <t>황사
Yellow sand</t>
    <phoneticPr fontId="66" type="noConversion"/>
  </si>
  <si>
    <t>Year &amp;
Month</t>
    <phoneticPr fontId="66" type="noConversion"/>
  </si>
  <si>
    <t>단위 : 개별</t>
    <phoneticPr fontId="66" type="noConversion"/>
  </si>
  <si>
    <t>Unit : item specific</t>
    <phoneticPr fontId="66" type="noConversion"/>
  </si>
  <si>
    <t>평균해면기압
Air pressure at mean sea level
(hPa)</t>
    <phoneticPr fontId="66" type="noConversion"/>
  </si>
  <si>
    <t>평균해면기압
Air pressure at mean sea level
(hPa)</t>
    <phoneticPr fontId="66" type="noConversion"/>
  </si>
  <si>
    <t>평균운량
Mean cloud amount
(할)</t>
    <phoneticPr fontId="66" type="noConversion"/>
  </si>
  <si>
    <t>평균운량
Mean cloud amount
(할)</t>
    <phoneticPr fontId="66" type="noConversion"/>
  </si>
  <si>
    <t>평균운량
Mean cloud amount
(할)</t>
    <phoneticPr fontId="66" type="noConversion"/>
  </si>
  <si>
    <t>자치구가
아닌구
Non-antonomous District</t>
    <phoneticPr fontId="66" type="noConversion"/>
  </si>
  <si>
    <t>행정시
Administrative City</t>
    <phoneticPr fontId="66" type="noConversion"/>
  </si>
  <si>
    <t>시·군
City·Country</t>
    <phoneticPr fontId="66" type="noConversion"/>
  </si>
  <si>
    <t>Year &amp;
City·Country</t>
    <phoneticPr fontId="66" type="noConversion"/>
  </si>
  <si>
    <t>연별 및 시군별
Year &amp; City·Country</t>
    <phoneticPr fontId="66" type="noConversion"/>
  </si>
  <si>
    <t>연별 및 시군별
Year &amp; City·Country</t>
    <phoneticPr fontId="66" type="noConversion"/>
  </si>
  <si>
    <t>2020</t>
  </si>
  <si>
    <t>구미 Gumi</t>
    <phoneticPr fontId="66" type="noConversion"/>
  </si>
  <si>
    <t xml:space="preserve">포항 Pohang </t>
    <phoneticPr fontId="66" type="noConversion"/>
  </si>
  <si>
    <t>안동 Andong</t>
    <phoneticPr fontId="66" type="noConversion"/>
  </si>
  <si>
    <t>Source : City·Country</t>
    <phoneticPr fontId="66" type="noConversion"/>
  </si>
  <si>
    <t>Source : City·Country</t>
    <phoneticPr fontId="66" type="noConversion"/>
  </si>
  <si>
    <t>유인도(개) Inhabited</t>
    <phoneticPr fontId="66" type="noConversion"/>
  </si>
  <si>
    <t>May</t>
    <phoneticPr fontId="66" type="noConversion"/>
  </si>
  <si>
    <t>또한, 동해의 동단에 위치한 울릉도와 독도는 경상북도에 속해있다.</t>
    <phoneticPr fontId="60" type="noConversion"/>
  </si>
  <si>
    <t>3시간 내외의 편리한 접근성을 유지하고 있다.</t>
    <phoneticPr fontId="60" type="noConversion"/>
  </si>
  <si>
    <t xml:space="preserve">Many of its land are generally moutainous terrain and their altitude are mostly high. In particular, the high, steep </t>
    <phoneticPr fontId="60" type="noConversion"/>
  </si>
  <si>
    <t>일조시간
Duration of sunshine
(hr)</t>
    <phoneticPr fontId="66" type="noConversion"/>
  </si>
  <si>
    <t>일조시간
Duration of sunshine
(hr)</t>
    <phoneticPr fontId="66" type="noConversion"/>
  </si>
  <si>
    <t>동서간 
East-West distance
452.8km</t>
    <phoneticPr fontId="60" type="noConversion"/>
  </si>
  <si>
    <t>남 단
Southern extremity</t>
    <phoneticPr fontId="60" type="noConversion"/>
  </si>
  <si>
    <t>Ulleung-do and Dok-do on the eastern tip of the East Sea are belong to the Gyeongsangbuk-do Province.</t>
    <phoneticPr fontId="60" type="noConversion"/>
  </si>
  <si>
    <t>The extensive transportation networks by air, rapid transit railways(KTX) and expressways for cars enable people to</t>
    <phoneticPr fontId="60" type="noConversion"/>
  </si>
  <si>
    <t xml:space="preserve">37° 33E north latitude, which is approximately the same latitude as Washington D.C. (U.S.), Tokyo (Japan), </t>
    <phoneticPr fontId="60" type="noConversion"/>
  </si>
  <si>
    <t>연장거리
Cross distance</t>
    <phoneticPr fontId="60" type="noConversion"/>
  </si>
  <si>
    <t>극점
Extreme</t>
    <phoneticPr fontId="60" type="noConversion"/>
  </si>
  <si>
    <t xml:space="preserve">      일수를 말하며, 강수는 강수량이 0.1㎜ 이상의 일수를 말하고, 폭풍은 최대풍속 13.9m/s 이상에 달하는 일수를 말함</t>
    <phoneticPr fontId="66" type="noConversion"/>
  </si>
  <si>
    <t>주 : 맑음은 일평균 운량이 2.4할 이하, 구름조금은 2.5할 이상 5.4할 이하, 구름많음은 5.5할 이상 7.5할 미만, 흐림은 7.5할 이상의</t>
    <phoneticPr fontId="66" type="noConversion"/>
  </si>
  <si>
    <t>2. Administrative Districts of Local Governments</t>
    <phoneticPr fontId="66" type="noConversion"/>
  </si>
  <si>
    <t>Unit : number, ㎢</t>
    <phoneticPr fontId="66" type="noConversion"/>
  </si>
  <si>
    <t>Source : Autonomous Administration Division</t>
    <phoneticPr fontId="66" type="noConversion"/>
  </si>
  <si>
    <t>Source : Autonomous Administration Division</t>
    <phoneticPr fontId="66" type="noConversion"/>
  </si>
  <si>
    <t>포항시  Pohang</t>
    <phoneticPr fontId="66" type="noConversion"/>
  </si>
  <si>
    <t>경주시  Gyeongju</t>
    <phoneticPr fontId="66" type="noConversion"/>
  </si>
  <si>
    <t>김천시  Gimcheon</t>
    <phoneticPr fontId="66" type="noConversion"/>
  </si>
  <si>
    <t>안동시  Andong</t>
    <phoneticPr fontId="66" type="noConversion"/>
  </si>
  <si>
    <t>구미시  Gumi</t>
    <phoneticPr fontId="66" type="noConversion"/>
  </si>
  <si>
    <t>영주시  Yeongju</t>
    <phoneticPr fontId="66" type="noConversion"/>
  </si>
  <si>
    <t>영천시  Yeongcheon</t>
    <phoneticPr fontId="66" type="noConversion"/>
  </si>
  <si>
    <t>상주시  Sangju</t>
    <phoneticPr fontId="66" type="noConversion"/>
  </si>
  <si>
    <t>문경시  Mungyeong</t>
    <phoneticPr fontId="66" type="noConversion"/>
  </si>
  <si>
    <t>경산시  Gyeongsan</t>
    <phoneticPr fontId="66" type="noConversion"/>
  </si>
  <si>
    <t>군위군  Gunwi</t>
    <phoneticPr fontId="66" type="noConversion"/>
  </si>
  <si>
    <t>의성군  Uiseong</t>
    <phoneticPr fontId="66" type="noConversion"/>
  </si>
  <si>
    <t>청송군  Cheongsong</t>
    <phoneticPr fontId="66" type="noConversion"/>
  </si>
  <si>
    <t>영양군  Yeongyang</t>
    <phoneticPr fontId="66" type="noConversion"/>
  </si>
  <si>
    <t>영덕군  Yeongdeok</t>
    <phoneticPr fontId="66" type="noConversion"/>
  </si>
  <si>
    <t>청도군  Cheongdo</t>
    <phoneticPr fontId="66" type="noConversion"/>
  </si>
  <si>
    <t>고령군  Goryeong</t>
    <phoneticPr fontId="66" type="noConversion"/>
  </si>
  <si>
    <t>성주군  Seongju</t>
    <phoneticPr fontId="66" type="noConversion"/>
  </si>
  <si>
    <t>칠곡군  Chilgok</t>
    <phoneticPr fontId="66" type="noConversion"/>
  </si>
  <si>
    <t>예천군  Yecheon</t>
    <phoneticPr fontId="66" type="noConversion"/>
  </si>
  <si>
    <t>봉화군  Bonghwa</t>
    <phoneticPr fontId="66" type="noConversion"/>
  </si>
  <si>
    <t>울진군  Uljin</t>
    <phoneticPr fontId="66" type="noConversion"/>
  </si>
  <si>
    <t>울릉군  Ulleung</t>
    <phoneticPr fontId="66" type="noConversion"/>
  </si>
  <si>
    <t>2. 행정구역(계속)</t>
    <phoneticPr fontId="66" type="noConversion"/>
  </si>
  <si>
    <t>2. Administrative Districts of Local Governments(Cont'd)</t>
    <phoneticPr fontId="66" type="noConversion"/>
  </si>
  <si>
    <t xml:space="preserve">단위 : 일 </t>
    <phoneticPr fontId="66" type="noConversion"/>
  </si>
  <si>
    <t>울진 Uljin</t>
    <phoneticPr fontId="66" type="noConversion"/>
  </si>
  <si>
    <t>상주 Sangju</t>
    <phoneticPr fontId="66" type="noConversion"/>
  </si>
  <si>
    <t>수도 서울에서 반경 170~430㎞ 내에 위치하고 항공, 고속철도(KTX), 고속도로 등 입체적인 교통망이 연결되어 50분에서</t>
    <phoneticPr fontId="60" type="noConversion"/>
  </si>
  <si>
    <t>강수량
Precipi-
tation
(㎜)</t>
    <phoneticPr fontId="66" type="noConversion"/>
  </si>
  <si>
    <t>3. Area by Land Category(Cont'd)</t>
    <phoneticPr fontId="66" type="noConversion"/>
  </si>
  <si>
    <t>Source : Land Information Division</t>
    <phoneticPr fontId="66" type="noConversion"/>
  </si>
  <si>
    <t>3. 토지 지목별 현황(계속)</t>
  </si>
  <si>
    <t>5. 기상개황(계속)</t>
    <phoneticPr fontId="66" type="noConversion"/>
  </si>
  <si>
    <t>울릉 Ulleung</t>
    <phoneticPr fontId="66" type="noConversion"/>
  </si>
  <si>
    <t>6. Precipitation</t>
    <phoneticPr fontId="66" type="noConversion"/>
  </si>
  <si>
    <t xml:space="preserve">Eup·Myeon· Dong </t>
    <phoneticPr fontId="66" type="noConversion"/>
  </si>
  <si>
    <t>읍·면·동</t>
    <phoneticPr fontId="66" type="noConversion"/>
  </si>
  <si>
    <t>동
Dong</t>
    <phoneticPr fontId="66" type="noConversion"/>
  </si>
  <si>
    <t>연별 및 
월별</t>
    <phoneticPr fontId="66" type="noConversion"/>
  </si>
  <si>
    <t>Unit : day</t>
    <phoneticPr fontId="66" type="noConversion"/>
  </si>
  <si>
    <t>Source : Korea Meteorological Administration</t>
    <phoneticPr fontId="66" type="noConversion"/>
  </si>
  <si>
    <t>4. 일기일수</t>
    <phoneticPr fontId="66" type="noConversion"/>
  </si>
  <si>
    <t>4. Number Of Days For Weather Conditions</t>
    <phoneticPr fontId="66" type="noConversion"/>
  </si>
  <si>
    <t>4. 일기일수(계속)</t>
    <phoneticPr fontId="66" type="noConversion"/>
  </si>
  <si>
    <t>4. Number Of Days For Weather Conditions(Cont'd)</t>
    <phoneticPr fontId="66" type="noConversion"/>
  </si>
  <si>
    <t>4. Number Of Days For Weather Conditions(Cont'd)</t>
    <phoneticPr fontId="66" type="noConversion"/>
  </si>
  <si>
    <t>4. 일기일수(계속)</t>
    <phoneticPr fontId="66" type="noConversion"/>
  </si>
  <si>
    <t>5. Summary Meteorological Conditions(Cont'd)</t>
    <phoneticPr fontId="66" type="noConversion"/>
  </si>
  <si>
    <t>Unit : item specific</t>
    <phoneticPr fontId="66" type="noConversion"/>
  </si>
  <si>
    <t>최심신적설
Maximum  new 
snowfall
(㎝)</t>
    <phoneticPr fontId="66" type="noConversion"/>
  </si>
  <si>
    <t>대
Building site</t>
    <phoneticPr fontId="66" type="noConversion"/>
  </si>
  <si>
    <t xml:space="preserve">소재지
 Location </t>
    <phoneticPr fontId="36" type="noConversion"/>
  </si>
  <si>
    <t>지명
Name of place</t>
    <phoneticPr fontId="60" type="noConversion"/>
  </si>
  <si>
    <t>경상북도 안동시
풍천면 도청대로 455</t>
    <phoneticPr fontId="60" type="noConversion"/>
  </si>
  <si>
    <t>동단
Eastern extremity</t>
    <phoneticPr fontId="60" type="noConversion"/>
  </si>
  <si>
    <t>울릉군 울릉읍 독도 동단
Eastern Extremity of Dok-Do Island, Ulleung Eup, Ulleung Gun</t>
    <phoneticPr fontId="60" type="noConversion"/>
  </si>
  <si>
    <r>
      <t>동경 East longitude 131˚</t>
    </r>
    <r>
      <rPr>
        <vertAlign val="superscript"/>
        <sz val="9"/>
        <rFont val="돋움"/>
        <family val="3"/>
        <charset val="129"/>
      </rPr>
      <t xml:space="preserve"> </t>
    </r>
    <r>
      <rPr>
        <sz val="9"/>
        <rFont val="돋움"/>
        <family val="3"/>
        <charset val="129"/>
      </rPr>
      <t>52'</t>
    </r>
    <phoneticPr fontId="60" type="noConversion"/>
  </si>
  <si>
    <t>남북간
South-North distance 348.5km</t>
    <phoneticPr fontId="60" type="noConversion"/>
  </si>
  <si>
    <t>청도군 청도읍 초현리 남단
Southern Extremity of Chohyon-Ri Cheongdo Eup Cheongdo Gun</t>
    <phoneticPr fontId="60" type="noConversion"/>
  </si>
  <si>
    <t>경상북도는 한반도의 동남부에 자리 잡고 있으며, 동쪽은 동해안, 북쪽은 강원 · 충북, 서쪽은 충북 · 전북, 남쪽은</t>
    <phoneticPr fontId="60" type="noConversion"/>
  </si>
  <si>
    <t>경남 · 울산과 연접해 있다.</t>
    <phoneticPr fontId="60" type="noConversion"/>
  </si>
  <si>
    <t xml:space="preserve">대체로 산지가 많고 고도가 높은 편이며, 특히 북부와 서부의 높고 험준한 소백산맥이 낙동강 유역의 광활한 평야를 </t>
    <phoneticPr fontId="60" type="noConversion"/>
  </si>
  <si>
    <t>위도상으로는 북위 35도 34분에서 37도 33분 사이에 위치하며, 워싱턴(미국), 도쿄(일본), 란저우(중국), 테헤란(이란),</t>
    <phoneticPr fontId="60" type="noConversion"/>
  </si>
  <si>
    <t>울릉군 북면 관음리 북단
Northern Extremity of Gwanum-Ri Buk Myeon Ulleung Gun</t>
  </si>
  <si>
    <t>52 / Ⅱ. 토지 및 기후</t>
    <phoneticPr fontId="66" type="noConversion"/>
  </si>
  <si>
    <t>Ⅱ. Land and Climate / 53</t>
    <phoneticPr fontId="66" type="noConversion"/>
  </si>
  <si>
    <t>Ⅱ. Land and Climate / 57</t>
    <phoneticPr fontId="66" type="noConversion"/>
  </si>
  <si>
    <t>58 / Ⅱ. 토지 및 기후</t>
    <phoneticPr fontId="66" type="noConversion"/>
  </si>
  <si>
    <t>Ⅱ. Land and Climate / 59</t>
    <phoneticPr fontId="66" type="noConversion"/>
  </si>
  <si>
    <t>60 / Ⅱ. 토지 및 기후</t>
    <phoneticPr fontId="66" type="noConversion"/>
  </si>
  <si>
    <t>Ⅱ. Land and Climate / 61</t>
    <phoneticPr fontId="66" type="noConversion"/>
  </si>
  <si>
    <t>Ⅱ. Land and Climate / 63</t>
    <phoneticPr fontId="66" type="noConversion"/>
  </si>
  <si>
    <t>64 / Ⅱ. 토지 및 기후</t>
    <phoneticPr fontId="66" type="noConversion"/>
  </si>
  <si>
    <t>Ⅱ. Land and Climate / 65</t>
    <phoneticPr fontId="66" type="noConversion"/>
  </si>
  <si>
    <t>68 / Ⅱ. 토지 및 기후</t>
    <phoneticPr fontId="66" type="noConversion"/>
  </si>
  <si>
    <t>Ⅱ. Land and Climate / 81</t>
    <phoneticPr fontId="66" type="noConversion"/>
  </si>
  <si>
    <t>82 / Ⅱ. 토지 및 기후</t>
    <phoneticPr fontId="66" type="noConversion"/>
  </si>
  <si>
    <t xml:space="preserve">Gyeongsangbuk-do is located in the southeastern region of the Korean peninsula, bounded by the East Sea to the </t>
    <phoneticPr fontId="60" type="noConversion"/>
  </si>
  <si>
    <t xml:space="preserve">east, Gangwon-do and Chungcheongbuk-do to the north, Chungcheongbuk-do and Jeollabuk-do to the west and </t>
    <phoneticPr fontId="60" type="noConversion"/>
  </si>
  <si>
    <t xml:space="preserve">look like an extensive basin. </t>
    <phoneticPr fontId="36" type="noConversion"/>
  </si>
  <si>
    <t>Year &amp;
City·Country</t>
    <phoneticPr fontId="66" type="noConversion"/>
  </si>
  <si>
    <t>연별 및
시군별
Year &amp;
City·Country</t>
    <phoneticPr fontId="66" type="noConversion"/>
  </si>
  <si>
    <t>2021</t>
  </si>
  <si>
    <t>2022</t>
  </si>
  <si>
    <t>-</t>
  </si>
  <si>
    <t>봉화군  Bonghwa</t>
    <phoneticPr fontId="66" type="noConversion"/>
  </si>
  <si>
    <t>울진군  Uljin</t>
    <phoneticPr fontId="66" type="noConversion"/>
  </si>
  <si>
    <t>울릉군  Ulleung</t>
    <phoneticPr fontId="66" type="noConversion"/>
  </si>
  <si>
    <t>자료 : 기상청 국가기후데이터센터, 각 지방 기상청</t>
    <phoneticPr fontId="66" type="noConversion"/>
  </si>
  <si>
    <t>자료 : 기상청 국가기후데이터센터, 각 지방 기상청</t>
    <phoneticPr fontId="66" type="noConversion"/>
  </si>
  <si>
    <t>5. Summary Meteorological Conditions</t>
    <phoneticPr fontId="66" type="noConversion"/>
  </si>
  <si>
    <t>1월</t>
    <phoneticPr fontId="66" type="noConversion"/>
  </si>
  <si>
    <t>2월</t>
    <phoneticPr fontId="66" type="noConversion"/>
  </si>
  <si>
    <t>3월</t>
    <phoneticPr fontId="66" type="noConversion"/>
  </si>
  <si>
    <t>4월</t>
    <phoneticPr fontId="66" type="noConversion"/>
  </si>
  <si>
    <t>5월</t>
    <phoneticPr fontId="66" type="noConversion"/>
  </si>
  <si>
    <t>6월</t>
    <phoneticPr fontId="66" type="noConversion"/>
  </si>
  <si>
    <t>7월</t>
    <phoneticPr fontId="66" type="noConversion"/>
  </si>
  <si>
    <t>8월</t>
    <phoneticPr fontId="66" type="noConversion"/>
  </si>
  <si>
    <t>9월</t>
    <phoneticPr fontId="66" type="noConversion"/>
  </si>
  <si>
    <t>10월</t>
    <phoneticPr fontId="66" type="noConversion"/>
  </si>
  <si>
    <t>11월</t>
    <phoneticPr fontId="66" type="noConversion"/>
  </si>
  <si>
    <t>12월</t>
    <phoneticPr fontId="66" type="noConversion"/>
  </si>
  <si>
    <t>포항</t>
    <phoneticPr fontId="66" type="noConversion"/>
  </si>
  <si>
    <t>Pohang</t>
    <phoneticPr fontId="66" type="noConversion"/>
  </si>
  <si>
    <t>안동</t>
    <phoneticPr fontId="66" type="noConversion"/>
  </si>
  <si>
    <t>Andong</t>
    <phoneticPr fontId="66" type="noConversion"/>
  </si>
  <si>
    <t>구미</t>
    <phoneticPr fontId="66" type="noConversion"/>
  </si>
  <si>
    <t>Gumi</t>
    <phoneticPr fontId="66" type="noConversion"/>
  </si>
  <si>
    <t>상주</t>
    <phoneticPr fontId="66" type="noConversion"/>
  </si>
  <si>
    <t>Sangju</t>
    <phoneticPr fontId="66" type="noConversion"/>
  </si>
  <si>
    <t>울진</t>
    <phoneticPr fontId="66" type="noConversion"/>
  </si>
  <si>
    <t>울릉</t>
    <phoneticPr fontId="66" type="noConversion"/>
  </si>
  <si>
    <t>Ulleung</t>
    <phoneticPr fontId="66" type="noConversion"/>
  </si>
  <si>
    <t>Year &amp; City·Country</t>
    <phoneticPr fontId="66" type="noConversion"/>
  </si>
  <si>
    <t>연별 및 
시군별</t>
    <phoneticPr fontId="66" type="noConversion"/>
  </si>
  <si>
    <t>Ⅱ. Land and Climate / 51</t>
    <phoneticPr fontId="60" type="noConversion"/>
  </si>
  <si>
    <t>54 / Ⅱ. 토지 및 기후</t>
    <phoneticPr fontId="66" type="noConversion"/>
  </si>
  <si>
    <t>Ⅱ. Land and Climate / 55</t>
    <phoneticPr fontId="66" type="noConversion"/>
  </si>
  <si>
    <t>56 / Ⅱ. 토지 및 기후</t>
    <phoneticPr fontId="66" type="noConversion"/>
  </si>
  <si>
    <t>62 / Ⅱ. 토지 및 기후</t>
    <phoneticPr fontId="66" type="noConversion"/>
  </si>
  <si>
    <t>66 / Ⅱ. 토지 및 기후</t>
    <phoneticPr fontId="66" type="noConversion"/>
  </si>
  <si>
    <t>Ⅱ. Land and Climate / 67</t>
    <phoneticPr fontId="66" type="noConversion"/>
  </si>
  <si>
    <t>Ⅱ. Land and Climate / 69</t>
    <phoneticPr fontId="36" type="noConversion"/>
  </si>
  <si>
    <t>70 / Ⅱ. 토지 및 기후</t>
    <phoneticPr fontId="66" type="noConversion"/>
  </si>
  <si>
    <t>Ⅱ. Land and Climate / 71</t>
    <phoneticPr fontId="36" type="noConversion"/>
  </si>
  <si>
    <t>72 / Ⅱ. 토지 및 기후</t>
    <phoneticPr fontId="66" type="noConversion"/>
  </si>
  <si>
    <t>Ⅱ. Land and Climate / 73</t>
    <phoneticPr fontId="36" type="noConversion"/>
  </si>
  <si>
    <t>74 / Ⅱ. 토지 및 기후</t>
    <phoneticPr fontId="66" type="noConversion"/>
  </si>
  <si>
    <t>Ⅱ. Land and Climate / 75</t>
    <phoneticPr fontId="36" type="noConversion"/>
  </si>
  <si>
    <t>76 / Ⅱ. 토지 및 기후</t>
    <phoneticPr fontId="66" type="noConversion"/>
  </si>
  <si>
    <t>Ⅱ. Land and Climate / 77</t>
    <phoneticPr fontId="36" type="noConversion"/>
  </si>
  <si>
    <t>78 / Ⅱ. 토지 및 기후</t>
    <phoneticPr fontId="66" type="noConversion"/>
  </si>
  <si>
    <t>Ⅱ. Land and Climate / 79</t>
    <phoneticPr fontId="36" type="noConversion"/>
  </si>
  <si>
    <t>80 / Ⅱ. 토지 및 기후</t>
    <phoneticPr fontId="6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</si>
</sst>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#,##0_);[Red]\(#,##0\)"/>
    <numFmt numFmtId="179" formatCode="#,##0.00_);[Red]\(#,##0.00\)"/>
    <numFmt numFmtId="180" formatCode="0.00_);[Red]\(0.00\)"/>
    <numFmt numFmtId="181" formatCode="_-* #,##0.00_-;\-* #,##0.00_-;_-* &quot;-&quot;_-;_-@_-"/>
    <numFmt numFmtId="182" formatCode="_ * #,##0_ ;_ * \-#,##0_ ;_ * &quot;-&quot;_ ;_ @_ "/>
    <numFmt numFmtId="183" formatCode="_-* #,##0.0_-;\-* #,##0.0_-;_-* &quot;-&quot;?_-;_-@_-"/>
    <numFmt numFmtId="184" formatCode="_ * #,##0.00_ ;_ * \-#,##0.00_ ;_ * &quot;-&quot;??_ ;_ @_ 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&quot;₩&quot;#,##0;[Red]&quot;₩&quot;&quot;₩&quot;\-#,##0"/>
    <numFmt numFmtId="19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\-#,##0.00"/>
    <numFmt numFmtId="196" formatCode="&quot;$&quot;#,##0_);[Red]\(&quot;$&quot;#,##0\)"/>
    <numFmt numFmtId="197" formatCode="&quot;₩&quot;#,##0;[Red]&quot;₩&quot;\-#,##0"/>
    <numFmt numFmtId="198" formatCode="&quot;$&quot;#,##0.00_);[Red]\(&quot;$&quot;#,##0.00\)"/>
    <numFmt numFmtId="199" formatCode="#,##0;[Red]&quot;-&quot;#,##0"/>
    <numFmt numFmtId="200" formatCode="#,##0.00;[Red]&quot;-&quot;#,##0.00"/>
    <numFmt numFmtId="201" formatCode="#,##0.0"/>
    <numFmt numFmtId="202" formatCode="0.0"/>
    <numFmt numFmtId="203" formatCode="#,##0.0_);[Red]\(#,##0.0\)"/>
    <numFmt numFmtId="204" formatCode="#,##0.0_ "/>
    <numFmt numFmtId="205" formatCode="0.0_ "/>
    <numFmt numFmtId="206" formatCode="_-* #,##0_-;\-* #,##0_-;_-* &quot;-&quot;??_-;_-@_-"/>
    <numFmt numFmtId="207" formatCode="_-* #,##0.0_-;&quot;₩&quot;\!\-* #,##0.0_-;_-* &quot;-&quot;?_-;_-@_-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&quot;R$&quot;#,##0_);\(&quot;R$&quot;#,##0\)"/>
    <numFmt numFmtId="215" formatCode="_-* #,##0_-;\!\-* #,##0_-;_-* &quot;-&quot;_-;_-@_-"/>
    <numFmt numFmtId="216" formatCode="#,##0&quot; / XⅡ. 보건 및 사회보장&quot;"/>
    <numFmt numFmtId="217" formatCode="_ &quot;₩&quot;* #,##0.00_ ;_ &quot;₩&quot;* &quot;₩&quot;\-#,##0.00_ ;_ &quot;₩&quot;* &quot;-&quot;??_ ;_ @_ "/>
    <numFmt numFmtId="218" formatCode="&quot;₩&quot;#,##0;&quot;₩&quot;&quot;₩&quot;&quot;₩&quot;\-#,##0"/>
    <numFmt numFmtId="219" formatCode="&quot;₩&quot;#,##0.00;&quot;₩&quot;&quot;₩&quot;&quot;₩&quot;&quot;₩&quot;&quot;₩&quot;&quot;₩&quot;\-#,##0.00"/>
    <numFmt numFmtId="220" formatCode="_-* #,##0.0_-;&quot;₩&quot;\!\-* #,##0.0_-;_-* &quot;-&quot;_-;_-@_-"/>
    <numFmt numFmtId="221" formatCode="&quot;Ⅵ. Agriculture, Forestry and Fishing / &quot;#,##0"/>
    <numFmt numFmtId="222" formatCode="_-&quot;₩&quot;* #,##0_-;\!\-&quot;₩&quot;* #,##0_-;_-&quot;₩&quot;* &quot;-&quot;_-;_-@_-"/>
    <numFmt numFmtId="223" formatCode="_-* #,##0.0_-;\-* #,##0.0_-;_-* &quot;-&quot;_-;_-@_-"/>
    <numFmt numFmtId="224" formatCode="#,##0.0\ ;\-#,##0.0\ ;&quot;-&quot;\ ;@\ "/>
    <numFmt numFmtId="225" formatCode="_ * #,##0.0_ ;_ * \-#,##0.0_ ;_ * &quot;-&quot;_ ;_ @_ "/>
    <numFmt numFmtId="226" formatCode="0.0%"/>
    <numFmt numFmtId="227" formatCode="_-* #,##0.0_-;\-* #,##0.0_-;_-* &quot;-&quot;??_-;_-@_-"/>
  </numFmts>
  <fonts count="190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9"/>
      <name val="돋움"/>
      <family val="3"/>
      <charset val="129"/>
    </font>
    <font>
      <sz val="9"/>
      <name val="Times New Roman"/>
      <family val="1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vertAlign val="superscript"/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b/>
      <sz val="9"/>
      <name val="돋움"/>
      <family val="3"/>
      <charset val="129"/>
    </font>
    <font>
      <sz val="9"/>
      <name val="바탕"/>
      <family val="1"/>
      <charset val="129"/>
    </font>
    <font>
      <sz val="8.5"/>
      <name val="돋움"/>
      <family val="3"/>
      <charset val="129"/>
    </font>
    <font>
      <sz val="9"/>
      <name val="돋움체"/>
      <family val="3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b/>
      <sz val="8"/>
      <name val="돋움"/>
      <family val="3"/>
      <charset val="129"/>
    </font>
    <font>
      <sz val="10"/>
      <name val="굴림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rgb="FFFF0000"/>
      <name val="바탕"/>
      <family val="1"/>
      <charset val="129"/>
    </font>
    <font>
      <b/>
      <sz val="17"/>
      <color rgb="FFFF0000"/>
      <name val="굴림"/>
      <family val="3"/>
      <charset val="129"/>
    </font>
    <font>
      <b/>
      <sz val="15"/>
      <color rgb="FFFF0000"/>
      <name val="굴림"/>
      <family val="3"/>
      <charset val="129"/>
    </font>
    <font>
      <b/>
      <sz val="9"/>
      <color rgb="FFFF0000"/>
      <name val="돋움"/>
      <family val="3"/>
      <charset val="129"/>
    </font>
    <font>
      <sz val="7"/>
      <color rgb="FFFF0000"/>
      <name val="돋움"/>
      <family val="3"/>
      <charset val="129"/>
    </font>
    <font>
      <sz val="8"/>
      <color rgb="FFFF0000"/>
      <name val="돋움"/>
      <family val="3"/>
      <charset val="129"/>
    </font>
    <font>
      <sz val="9"/>
      <color theme="1"/>
      <name val="돋음"/>
      <family val="3"/>
      <charset val="129"/>
    </font>
    <font>
      <sz val="11"/>
      <name val="바탕체"/>
      <family val="1"/>
      <charset val="129"/>
    </font>
    <font>
      <sz val="10"/>
      <name val="Helv"/>
      <family val="2"/>
    </font>
    <font>
      <sz val="11"/>
      <color indexed="9"/>
      <name val="맑은 고딕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굴림체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9"/>
      <color theme="1"/>
      <name val="Abadi MT Condensed Light"/>
      <family val="2"/>
    </font>
    <font>
      <b/>
      <sz val="9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바탕"/>
      <family val="1"/>
      <charset val="129"/>
    </font>
    <font>
      <sz val="9"/>
      <color theme="1"/>
      <name val="돋움체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099">
    <xf numFmtId="0" fontId="0" fillId="0" borderId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0" fillId="0" borderId="0"/>
    <xf numFmtId="0" fontId="75" fillId="0" borderId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0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5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5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5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0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5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5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5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5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5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5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6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9" borderId="0" applyNumberFormat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95" fontId="18" fillId="0" borderId="0" applyFont="0" applyFill="0" applyBorder="0" applyAlignment="0" applyProtection="0"/>
    <xf numFmtId="176" fontId="19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8" fillId="0" borderId="0" applyFont="0" applyFill="0" applyBorder="0" applyAlignment="0" applyProtection="0"/>
    <xf numFmtId="177" fontId="19" fillId="0" borderId="0" applyFont="0" applyFill="0" applyBorder="0" applyAlignment="0" applyProtection="0"/>
    <xf numFmtId="197" fontId="18" fillId="0" borderId="0" applyFont="0" applyFill="0" applyBorder="0" applyAlignment="0" applyProtection="0"/>
    <xf numFmtId="17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19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184" fontId="19" fillId="0" borderId="0" applyFont="0" applyFill="0" applyBorder="0" applyAlignment="0" applyProtection="0"/>
    <xf numFmtId="200" fontId="18" fillId="0" borderId="0" applyFont="0" applyFill="0" applyBorder="0" applyAlignment="0" applyProtection="0"/>
    <xf numFmtId="184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84" fillId="3" borderId="0" applyNumberFormat="0" applyBorder="0" applyAlignment="0" applyProtection="0"/>
    <xf numFmtId="0" fontId="23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21" fillId="0" borderId="0"/>
    <xf numFmtId="0" fontId="24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0" fillId="0" borderId="0"/>
    <xf numFmtId="0" fontId="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2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2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5" fillId="0" borderId="0"/>
    <xf numFmtId="0" fontId="2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85" fillId="20" borderId="1" applyNumberFormat="0" applyAlignment="0" applyProtection="0"/>
    <xf numFmtId="0" fontId="27" fillId="0" borderId="0"/>
    <xf numFmtId="0" fontId="118" fillId="0" borderId="0"/>
    <xf numFmtId="0" fontId="86" fillId="21" borderId="2" applyNumberFormat="0" applyAlignment="0" applyProtection="0"/>
    <xf numFmtId="182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2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" fontId="112" fillId="0" borderId="0" applyFont="0" applyFill="0" applyBorder="0" applyAlignment="0" applyProtection="0"/>
    <xf numFmtId="0" fontId="88" fillId="4" borderId="0" applyNumberFormat="0" applyBorder="0" applyAlignment="0" applyProtection="0"/>
    <xf numFmtId="38" fontId="31" fillId="22" borderId="0" applyNumberFormat="0" applyBorder="0" applyAlignment="0" applyProtection="0"/>
    <xf numFmtId="38" fontId="119" fillId="22" borderId="0" applyNumberFormat="0" applyBorder="0" applyAlignment="0" applyProtection="0"/>
    <xf numFmtId="0" fontId="32" fillId="0" borderId="0">
      <alignment horizontal="left"/>
    </xf>
    <xf numFmtId="0" fontId="120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121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21" fillId="0" borderId="4">
      <alignment horizontal="left" vertical="center"/>
    </xf>
    <xf numFmtId="0" fontId="33" fillId="0" borderId="4">
      <alignment horizontal="left" vertical="center"/>
    </xf>
    <xf numFmtId="0" fontId="121" fillId="0" borderId="4">
      <alignment horizontal="left" vertical="center"/>
    </xf>
    <xf numFmtId="0" fontId="121" fillId="0" borderId="4">
      <alignment horizontal="left" vertical="center"/>
    </xf>
    <xf numFmtId="0" fontId="3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9" fillId="0" borderId="5" applyNumberFormat="0" applyFill="0" applyAlignment="0" applyProtection="0"/>
    <xf numFmtId="0" fontId="8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0" fillId="7" borderId="1" applyNumberFormat="0" applyAlignment="0" applyProtection="0"/>
    <xf numFmtId="10" fontId="31" fillId="22" borderId="6" applyNumberFormat="0" applyBorder="0" applyAlignment="0" applyProtection="0"/>
    <xf numFmtId="10" fontId="31" fillId="22" borderId="6" applyNumberFormat="0" applyBorder="0" applyAlignment="0" applyProtection="0"/>
    <xf numFmtId="10" fontId="119" fillId="22" borderId="6" applyNumberFormat="0" applyBorder="0" applyAlignment="0" applyProtection="0"/>
    <xf numFmtId="10" fontId="31" fillId="22" borderId="6" applyNumberFormat="0" applyBorder="0" applyAlignment="0" applyProtection="0"/>
    <xf numFmtId="10" fontId="119" fillId="22" borderId="6" applyNumberFormat="0" applyBorder="0" applyAlignment="0" applyProtection="0"/>
    <xf numFmtId="10" fontId="31" fillId="22" borderId="6" applyNumberFormat="0" applyBorder="0" applyAlignment="0" applyProtection="0"/>
    <xf numFmtId="10" fontId="119" fillId="22" borderId="6" applyNumberFormat="0" applyBorder="0" applyAlignment="0" applyProtection="0"/>
    <xf numFmtId="10" fontId="119" fillId="22" borderId="6" applyNumberFormat="0" applyBorder="0" applyAlignment="0" applyProtection="0"/>
    <xf numFmtId="0" fontId="91" fillId="0" borderId="7" applyNumberFormat="0" applyFill="0" applyAlignment="0" applyProtection="0"/>
    <xf numFmtId="0" fontId="35" fillId="0" borderId="8"/>
    <xf numFmtId="0" fontId="123" fillId="0" borderId="8"/>
    <xf numFmtId="0" fontId="92" fillId="23" borderId="0" applyNumberFormat="0" applyBorder="0" applyAlignment="0" applyProtection="0"/>
    <xf numFmtId="0" fontId="30" fillId="0" borderId="0"/>
    <xf numFmtId="0" fontId="28" fillId="0" borderId="0"/>
    <xf numFmtId="0" fontId="29" fillId="24" borderId="9" applyNumberFormat="0" applyFont="0" applyAlignment="0" applyProtection="0"/>
    <xf numFmtId="0" fontId="93" fillId="20" borderId="10" applyNumberFormat="0" applyAlignment="0" applyProtection="0"/>
    <xf numFmtId="10" fontId="28" fillId="0" borderId="0" applyFont="0" applyFill="0" applyBorder="0" applyAlignment="0" applyProtection="0"/>
    <xf numFmtId="10" fontId="112" fillId="0" borderId="0" applyFont="0" applyFill="0" applyBorder="0" applyAlignment="0" applyProtection="0"/>
    <xf numFmtId="0" fontId="35" fillId="0" borderId="0"/>
    <xf numFmtId="0" fontId="123" fillId="0" borderId="0"/>
    <xf numFmtId="0" fontId="94" fillId="0" borderId="0" applyNumberFormat="0" applyFill="0" applyBorder="0" applyAlignment="0" applyProtection="0"/>
    <xf numFmtId="0" fontId="77" fillId="0" borderId="0" applyFill="0" applyBorder="0" applyProtection="0">
      <alignment horizontal="centerContinuous" vertical="center"/>
    </xf>
    <xf numFmtId="0" fontId="78" fillId="22" borderId="0" applyFill="0" applyBorder="0" applyProtection="0">
      <alignment horizontal="center" vertical="center"/>
    </xf>
    <xf numFmtId="0" fontId="28" fillId="0" borderId="11" applyNumberFormat="0" applyFont="0" applyFill="0" applyAlignment="0" applyProtection="0"/>
    <xf numFmtId="0" fontId="112" fillId="0" borderId="11" applyNumberFormat="0" applyFont="0" applyFill="0" applyAlignment="0" applyProtection="0"/>
    <xf numFmtId="0" fontId="36" fillId="0" borderId="12">
      <alignment horizontal="left"/>
    </xf>
    <xf numFmtId="0" fontId="124" fillId="0" borderId="12">
      <alignment horizontal="left"/>
    </xf>
    <xf numFmtId="0" fontId="95" fillId="0" borderId="0" applyNumberForma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6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6" fillId="16" borderId="0" applyNumberFormat="0" applyBorder="0" applyAlignment="0" applyProtection="0">
      <alignment vertical="center"/>
    </xf>
    <xf numFmtId="0" fontId="96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6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6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128" fillId="52" borderId="63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98" fillId="20" borderId="1" applyNumberFormat="0" applyAlignment="0" applyProtection="0">
      <alignment vertical="center"/>
    </xf>
    <xf numFmtId="0" fontId="98" fillId="20" borderId="1" applyNumberFormat="0" applyAlignment="0" applyProtection="0">
      <alignment vertical="center"/>
    </xf>
    <xf numFmtId="189" fontId="30" fillId="0" borderId="0">
      <protection locked="0"/>
    </xf>
    <xf numFmtId="208" fontId="29" fillId="0" borderId="0">
      <protection locked="0"/>
    </xf>
    <xf numFmtId="0" fontId="39" fillId="0" borderId="0">
      <protection locked="0"/>
    </xf>
    <xf numFmtId="0" fontId="109" fillId="0" borderId="0">
      <protection locked="0"/>
    </xf>
    <xf numFmtId="0" fontId="39" fillId="0" borderId="0">
      <protection locked="0"/>
    </xf>
    <xf numFmtId="0" fontId="109" fillId="0" borderId="0">
      <protection locked="0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41" fillId="0" borderId="0">
      <protection locked="0"/>
    </xf>
    <xf numFmtId="0" fontId="110" fillId="0" borderId="0">
      <protection locked="0"/>
    </xf>
    <xf numFmtId="0" fontId="41" fillId="0" borderId="0">
      <protection locked="0"/>
    </xf>
    <xf numFmtId="0" fontId="110" fillId="0" borderId="0">
      <protection locked="0"/>
    </xf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11" fillId="54" borderId="64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>
      <alignment vertical="center"/>
    </xf>
    <xf numFmtId="0" fontId="111" fillId="0" borderId="0">
      <alignment vertical="center"/>
    </xf>
    <xf numFmtId="9" fontId="79" fillId="22" borderId="0" applyFill="0" applyBorder="0" applyProtection="0">
      <alignment horizontal="right"/>
    </xf>
    <xf numFmtId="10" fontId="79" fillId="0" borderId="0" applyFill="0" applyBorder="0" applyProtection="0">
      <alignment horizontal="right"/>
    </xf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30" fillId="55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00" fillId="23" borderId="0" applyNumberFormat="0" applyBorder="0" applyAlignment="0" applyProtection="0">
      <alignment vertical="center"/>
    </xf>
    <xf numFmtId="0" fontId="100" fillId="23" borderId="0" applyNumberFormat="0" applyBorder="0" applyAlignment="0" applyProtection="0">
      <alignment vertical="center"/>
    </xf>
    <xf numFmtId="0" fontId="4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32" fillId="56" borderId="65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02" fillId="21" borderId="2" applyNumberFormat="0" applyAlignment="0" applyProtection="0">
      <alignment vertical="center"/>
    </xf>
    <xf numFmtId="0" fontId="102" fillId="21" borderId="2" applyNumberFormat="0" applyAlignment="0" applyProtection="0">
      <alignment vertical="center"/>
    </xf>
    <xf numFmtId="190" fontId="28" fillId="0" borderId="0">
      <alignment vertical="center"/>
    </xf>
    <xf numFmtId="190" fontId="112" fillId="0" borderId="0">
      <alignment vertical="center"/>
    </xf>
    <xf numFmtId="0" fontId="30" fillId="0" borderId="0" applyProtection="0"/>
    <xf numFmtId="41" fontId="29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182" fontId="30" fillId="0" borderId="0" applyProtection="0"/>
    <xf numFmtId="182" fontId="30" fillId="0" borderId="0" applyProtection="0"/>
    <xf numFmtId="214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0" fillId="0" borderId="0" applyProtection="0"/>
    <xf numFmtId="177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/>
    <xf numFmtId="177" fontId="30" fillId="0" borderId="0" applyProtection="0"/>
    <xf numFmtId="41" fontId="125" fillId="0" borderId="0" applyFont="0" applyFill="0" applyBorder="0" applyAlignment="0" applyProtection="0">
      <alignment vertical="center"/>
    </xf>
    <xf numFmtId="182" fontId="30" fillId="0" borderId="0" applyProtection="0"/>
    <xf numFmtId="0" fontId="30" fillId="0" borderId="0" applyProtection="0"/>
    <xf numFmtId="0" fontId="30" fillId="0" borderId="0" applyProtection="0"/>
    <xf numFmtId="182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0" fontId="30" fillId="0" borderId="0" applyProtection="0"/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48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33" fillId="0" borderId="6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03" fillId="0" borderId="7" applyNumberFormat="0" applyFill="0" applyAlignment="0" applyProtection="0">
      <alignment vertical="center"/>
    </xf>
    <xf numFmtId="0" fontId="103" fillId="0" borderId="7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34" fillId="0" borderId="67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04" fillId="0" borderId="13" applyNumberFormat="0" applyFill="0" applyAlignment="0" applyProtection="0">
      <alignment vertical="center"/>
    </xf>
    <xf numFmtId="0" fontId="104" fillId="0" borderId="13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135" fillId="57" borderId="63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05" fillId="7" borderId="1" applyNumberFormat="0" applyAlignment="0" applyProtection="0">
      <alignment vertical="center"/>
    </xf>
    <xf numFmtId="0" fontId="105" fillId="7" borderId="1" applyNumberFormat="0" applyAlignment="0" applyProtection="0">
      <alignment vertical="center"/>
    </xf>
    <xf numFmtId="4" fontId="41" fillId="0" borderId="0">
      <protection locked="0"/>
    </xf>
    <xf numFmtId="4" fontId="110" fillId="0" borderId="0">
      <protection locked="0"/>
    </xf>
    <xf numFmtId="191" fontId="30" fillId="0" borderId="0">
      <protection locked="0"/>
    </xf>
    <xf numFmtId="209" fontId="29" fillId="0" borderId="0">
      <protection locked="0"/>
    </xf>
    <xf numFmtId="0" fontId="51" fillId="0" borderId="0">
      <alignment vertical="center"/>
    </xf>
    <xf numFmtId="0" fontId="1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36" fillId="0" borderId="68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37" fillId="0" borderId="69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38" fillId="0" borderId="70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40" fillId="5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5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5" borderId="10" applyNumberFormat="0" applyAlignment="0" applyProtection="0">
      <alignment vertical="center"/>
    </xf>
    <xf numFmtId="0" fontId="141" fillId="52" borderId="71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07" fillId="20" borderId="10" applyNumberFormat="0" applyAlignment="0" applyProtection="0">
      <alignment vertical="center"/>
    </xf>
    <xf numFmtId="0" fontId="107" fillId="20" borderId="10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3" fontId="29" fillId="22" borderId="0" applyFill="0" applyBorder="0" applyProtection="0">
      <alignment horizontal="right"/>
    </xf>
    <xf numFmtId="0" fontId="58" fillId="0" borderId="0">
      <alignment vertical="center"/>
    </xf>
    <xf numFmtId="0" fontId="114" fillId="0" borderId="0">
      <alignment vertical="center"/>
    </xf>
    <xf numFmtId="176" fontId="30" fillId="0" borderId="0" applyFont="0" applyFill="0" applyBorder="0" applyAlignment="0" applyProtection="0"/>
    <xf numFmtId="192" fontId="30" fillId="0" borderId="0">
      <protection locked="0"/>
    </xf>
    <xf numFmtId="210" fontId="29" fillId="0" borderId="0">
      <protection locked="0"/>
    </xf>
    <xf numFmtId="0" fontId="30" fillId="0" borderId="0"/>
    <xf numFmtId="0" fontId="125" fillId="0" borderId="0">
      <alignment vertical="center"/>
    </xf>
    <xf numFmtId="0" fontId="29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125" fillId="0" borderId="0">
      <alignment vertical="center"/>
    </xf>
    <xf numFmtId="0" fontId="29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8" fillId="0" borderId="0"/>
    <xf numFmtId="0" fontId="125" fillId="0" borderId="0">
      <alignment vertical="center"/>
    </xf>
    <xf numFmtId="0" fontId="125" fillId="0" borderId="0">
      <alignment vertical="center"/>
    </xf>
    <xf numFmtId="0" fontId="29" fillId="0" borderId="0"/>
    <xf numFmtId="0" fontId="29" fillId="0" borderId="0"/>
    <xf numFmtId="0" fontId="125" fillId="0" borderId="0">
      <alignment vertical="center"/>
    </xf>
    <xf numFmtId="0" fontId="125" fillId="0" borderId="0">
      <alignment vertical="center"/>
    </xf>
    <xf numFmtId="0" fontId="30" fillId="0" borderId="0" applyProtection="0"/>
    <xf numFmtId="0" fontId="30" fillId="0" borderId="0"/>
    <xf numFmtId="0" fontId="30" fillId="0" borderId="0" applyProtection="0"/>
    <xf numFmtId="0" fontId="30" fillId="0" borderId="0"/>
    <xf numFmtId="0" fontId="125" fillId="0" borderId="0">
      <alignment vertical="center"/>
    </xf>
    <xf numFmtId="0" fontId="125" fillId="0" borderId="0">
      <alignment vertical="center"/>
    </xf>
    <xf numFmtId="0" fontId="30" fillId="0" borderId="0"/>
    <xf numFmtId="0" fontId="125" fillId="0" borderId="0">
      <alignment vertical="center"/>
    </xf>
    <xf numFmtId="0" fontId="12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41" fillId="0" borderId="11">
      <protection locked="0"/>
    </xf>
    <xf numFmtId="0" fontId="110" fillId="0" borderId="11">
      <protection locked="0"/>
    </xf>
    <xf numFmtId="193" fontId="30" fillId="0" borderId="0">
      <protection locked="0"/>
    </xf>
    <xf numFmtId="211" fontId="29" fillId="0" borderId="0">
      <protection locked="0"/>
    </xf>
    <xf numFmtId="194" fontId="30" fillId="0" borderId="0">
      <protection locked="0"/>
    </xf>
    <xf numFmtId="212" fontId="29" fillId="0" borderId="0">
      <protection locked="0"/>
    </xf>
    <xf numFmtId="0" fontId="10" fillId="0" borderId="0">
      <alignment vertical="center"/>
    </xf>
    <xf numFmtId="0" fontId="29" fillId="0" borderId="0"/>
    <xf numFmtId="0" fontId="29" fillId="0" borderId="0">
      <alignment vertical="center"/>
    </xf>
    <xf numFmtId="0" fontId="125" fillId="0" borderId="0">
      <alignment vertical="center"/>
    </xf>
    <xf numFmtId="0" fontId="9" fillId="0" borderId="0">
      <alignment vertical="center"/>
    </xf>
    <xf numFmtId="0" fontId="30" fillId="0" borderId="0"/>
    <xf numFmtId="0" fontId="30" fillId="0" borderId="0"/>
    <xf numFmtId="0" fontId="154" fillId="0" borderId="0"/>
    <xf numFmtId="0" fontId="154" fillId="0" borderId="0"/>
    <xf numFmtId="0" fontId="28" fillId="0" borderId="0" applyNumberFormat="0" applyFill="0" applyBorder="0" applyAlignment="0" applyProtection="0"/>
    <xf numFmtId="0" fontId="30" fillId="0" borderId="0"/>
    <xf numFmtId="0" fontId="30" fillId="0" borderId="0"/>
    <xf numFmtId="0" fontId="1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1" fillId="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5" fillId="28" borderId="0" applyNumberFormat="0" applyBorder="0" applyAlignment="0" applyProtection="0">
      <alignment vertical="center"/>
    </xf>
    <xf numFmtId="0" fontId="125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5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5" fillId="29" borderId="0" applyNumberFormat="0" applyBorder="0" applyAlignment="0" applyProtection="0">
      <alignment vertical="center"/>
    </xf>
    <xf numFmtId="0" fontId="125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5" fillId="30" borderId="0" applyNumberFormat="0" applyBorder="0" applyAlignment="0" applyProtection="0">
      <alignment vertical="center"/>
    </xf>
    <xf numFmtId="0" fontId="125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5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5" fillId="31" borderId="0" applyNumberFormat="0" applyBorder="0" applyAlignment="0" applyProtection="0">
      <alignment vertical="center"/>
    </xf>
    <xf numFmtId="0" fontId="125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5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5" fillId="32" borderId="0" applyNumberFormat="0" applyBorder="0" applyAlignment="0" applyProtection="0">
      <alignment vertical="center"/>
    </xf>
    <xf numFmtId="0" fontId="12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5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5" fillId="33" borderId="0" applyNumberFormat="0" applyBorder="0" applyAlignment="0" applyProtection="0">
      <alignment vertical="center"/>
    </xf>
    <xf numFmtId="0" fontId="125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5" fillId="34" borderId="0" applyNumberFormat="0" applyBorder="0" applyAlignment="0" applyProtection="0">
      <alignment vertical="center"/>
    </xf>
    <xf numFmtId="0" fontId="125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5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5" fillId="35" borderId="0" applyNumberFormat="0" applyBorder="0" applyAlignment="0" applyProtection="0">
      <alignment vertical="center"/>
    </xf>
    <xf numFmtId="0" fontId="125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5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5" fillId="36" borderId="0" applyNumberFormat="0" applyBorder="0" applyAlignment="0" applyProtection="0">
      <alignment vertical="center"/>
    </xf>
    <xf numFmtId="0" fontId="125" fillId="3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5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5" fillId="37" borderId="0" applyNumberFormat="0" applyBorder="0" applyAlignment="0" applyProtection="0">
      <alignment vertical="center"/>
    </xf>
    <xf numFmtId="0" fontId="125" fillId="3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5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5" fillId="38" borderId="0" applyNumberFormat="0" applyBorder="0" applyAlignment="0" applyProtection="0">
      <alignment vertical="center"/>
    </xf>
    <xf numFmtId="0" fontId="125" fillId="3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5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5" fillId="39" borderId="0" applyNumberFormat="0" applyBorder="0" applyAlignment="0" applyProtection="0">
      <alignment vertical="center"/>
    </xf>
    <xf numFmtId="0" fontId="125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5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/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82" fillId="9" borderId="0" applyNumberFormat="0" applyBorder="0" applyAlignment="0" applyProtection="0"/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82" fillId="10" borderId="0" applyNumberFormat="0" applyBorder="0" applyAlignment="0" applyProtection="0"/>
    <xf numFmtId="0" fontId="155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/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/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/>
    <xf numFmtId="0" fontId="155" fillId="15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26" fillId="40" borderId="0" applyNumberFormat="0" applyBorder="0" applyAlignment="0" applyProtection="0">
      <alignment vertical="center"/>
    </xf>
    <xf numFmtId="0" fontId="126" fillId="40" borderId="0" applyNumberFormat="0" applyBorder="0" applyAlignment="0" applyProtection="0">
      <alignment vertical="center"/>
    </xf>
    <xf numFmtId="0" fontId="126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26" fillId="4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26" fillId="4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26" fillId="4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26" fillId="4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26" fillId="4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/>
    <xf numFmtId="0" fontId="155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/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/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/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/>
    <xf numFmtId="0" fontId="155" fillId="19" borderId="0" applyNumberFormat="0" applyBorder="0" applyAlignment="0" applyProtection="0">
      <alignment vertical="center"/>
    </xf>
    <xf numFmtId="0" fontId="24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19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176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198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177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56" fillId="0" borderId="0"/>
    <xf numFmtId="0" fontId="24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182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57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/>
    <xf numFmtId="0" fontId="157" fillId="3" borderId="0" applyNumberFormat="0" applyBorder="0" applyAlignment="0" applyProtection="0">
      <alignment vertical="center"/>
    </xf>
    <xf numFmtId="0" fontId="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0" fillId="0" borderId="0"/>
    <xf numFmtId="0" fontId="115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115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0" fillId="0" borderId="0"/>
    <xf numFmtId="0" fontId="115" fillId="0" borderId="0"/>
    <xf numFmtId="0" fontId="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5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85" fillId="20" borderId="1" applyNumberFormat="0" applyAlignment="0" applyProtection="0"/>
    <xf numFmtId="0" fontId="158" fillId="20" borderId="1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86" fillId="21" borderId="2" applyNumberFormat="0" applyAlignment="0" applyProtection="0"/>
    <xf numFmtId="0" fontId="159" fillId="21" borderId="2" applyNumberFormat="0" applyAlignment="0" applyProtection="0">
      <alignment vertical="center"/>
    </xf>
    <xf numFmtId="0" fontId="29" fillId="0" borderId="0"/>
    <xf numFmtId="187" fontId="29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/>
    <xf numFmtId="0" fontId="162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119" fillId="22" borderId="0" applyNumberFormat="0" applyBorder="0" applyAlignment="0" applyProtection="0"/>
    <xf numFmtId="38" fontId="31" fillId="25" borderId="0" applyNumberFormat="0" applyBorder="0" applyAlignment="0" applyProtection="0"/>
    <xf numFmtId="0" fontId="121" fillId="0" borderId="4">
      <alignment horizontal="left" vertical="center"/>
    </xf>
    <xf numFmtId="0" fontId="33" fillId="0" borderId="4">
      <alignment horizontal="left" vertical="center"/>
    </xf>
    <xf numFmtId="0" fontId="121" fillId="0" borderId="4">
      <alignment horizontal="left" vertical="center"/>
    </xf>
    <xf numFmtId="0" fontId="33" fillId="0" borderId="4">
      <alignment horizontal="left" vertical="center"/>
    </xf>
    <xf numFmtId="0" fontId="121" fillId="0" borderId="4">
      <alignment horizontal="left" vertical="center"/>
    </xf>
    <xf numFmtId="0" fontId="33" fillId="0" borderId="4">
      <alignment horizontal="left" vertical="center"/>
    </xf>
    <xf numFmtId="0" fontId="3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63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64" fillId="0" borderId="1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89" fillId="0" borderId="5" applyNumberFormat="0" applyFill="0" applyAlignment="0" applyProtection="0"/>
    <xf numFmtId="0" fontId="165" fillId="0" borderId="5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top"/>
      <protection locked="0"/>
    </xf>
    <xf numFmtId="10" fontId="31" fillId="26" borderId="6" applyNumberFormat="0" applyBorder="0" applyAlignment="0" applyProtection="0"/>
    <xf numFmtId="10" fontId="31" fillId="26" borderId="6" applyNumberFormat="0" applyBorder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167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167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90" fillId="7" borderId="1" applyNumberFormat="0" applyAlignment="0" applyProtection="0"/>
    <xf numFmtId="0" fontId="90" fillId="7" borderId="1" applyNumberFormat="0" applyAlignment="0" applyProtection="0"/>
    <xf numFmtId="0" fontId="167" fillId="7" borderId="1" applyNumberFormat="0" applyAlignment="0" applyProtection="0">
      <alignment vertical="center"/>
    </xf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90" fillId="27" borderId="1" applyNumberFormat="0" applyAlignment="0" applyProtection="0"/>
    <xf numFmtId="0" fontId="167" fillId="7" borderId="1" applyNumberFormat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91" fillId="0" borderId="7" applyNumberFormat="0" applyFill="0" applyAlignment="0" applyProtection="0"/>
    <xf numFmtId="0" fontId="168" fillId="0" borderId="7" applyNumberFormat="0" applyFill="0" applyAlignment="0" applyProtection="0">
      <alignment vertical="center"/>
    </xf>
    <xf numFmtId="182" fontId="28" fillId="0" borderId="0" applyFont="0" applyFill="0" applyBorder="0" applyAlignment="0" applyProtection="0"/>
    <xf numFmtId="21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0" fontId="35" fillId="0" borderId="72"/>
    <xf numFmtId="0" fontId="123" fillId="0" borderId="72"/>
    <xf numFmtId="0" fontId="123" fillId="0" borderId="72"/>
    <xf numFmtId="0" fontId="35" fillId="0" borderId="72"/>
    <xf numFmtId="0" fontId="35" fillId="0" borderId="72"/>
    <xf numFmtId="0" fontId="35" fillId="0" borderId="72"/>
    <xf numFmtId="0" fontId="123" fillId="0" borderId="72"/>
    <xf numFmtId="0" fontId="123" fillId="0" borderId="72"/>
    <xf numFmtId="0" fontId="123" fillId="0" borderId="72"/>
    <xf numFmtId="0" fontId="35" fillId="0" borderId="72"/>
    <xf numFmtId="0" fontId="123" fillId="0" borderId="72"/>
    <xf numFmtId="0" fontId="123" fillId="0" borderId="72"/>
    <xf numFmtId="0" fontId="35" fillId="0" borderId="72"/>
    <xf numFmtId="0" fontId="35" fillId="0" borderId="72"/>
    <xf numFmtId="0" fontId="35" fillId="0" borderId="72"/>
    <xf numFmtId="0" fontId="35" fillId="0" borderId="72"/>
    <xf numFmtId="0" fontId="35" fillId="0" borderId="72"/>
    <xf numFmtId="0" fontId="35" fillId="0" borderId="72"/>
    <xf numFmtId="0" fontId="35" fillId="0" borderId="72"/>
    <xf numFmtId="0" fontId="35" fillId="0" borderId="72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69" fillId="23" borderId="0" applyNumberFormat="0" applyBorder="0" applyAlignment="0" applyProtection="0">
      <alignment vertical="center"/>
    </xf>
    <xf numFmtId="0" fontId="92" fillId="23" borderId="0" applyNumberFormat="0" applyBorder="0" applyAlignment="0" applyProtection="0"/>
    <xf numFmtId="0" fontId="169" fillId="23" borderId="0" applyNumberFormat="0" applyBorder="0" applyAlignment="0" applyProtection="0">
      <alignment vertical="center"/>
    </xf>
    <xf numFmtId="0" fontId="30" fillId="0" borderId="0"/>
    <xf numFmtId="219" fontId="30" fillId="0" borderId="0"/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/>
    <xf numFmtId="0" fontId="170" fillId="20" borderId="10" applyNumberFormat="0" applyAlignment="0" applyProtection="0">
      <alignment vertical="center"/>
    </xf>
    <xf numFmtId="0" fontId="93" fillId="20" borderId="10" applyNumberFormat="0" applyAlignment="0" applyProtection="0"/>
    <xf numFmtId="0" fontId="170" fillId="20" borderId="10" applyNumberFormat="0" applyAlignment="0" applyProtection="0">
      <alignment vertical="center"/>
    </xf>
    <xf numFmtId="0" fontId="171" fillId="0" borderId="0" applyFill="0" applyBorder="0" applyProtection="0">
      <alignment horizontal="centerContinuous" vertical="center"/>
    </xf>
    <xf numFmtId="0" fontId="172" fillId="22" borderId="0" applyFill="0" applyBorder="0" applyProtection="0">
      <alignment horizontal="center"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8" fillId="0" borderId="11" applyNumberFormat="0" applyFont="0" applyFill="0" applyAlignment="0" applyProtection="0"/>
    <xf numFmtId="0" fontId="112" fillId="0" borderId="11" applyNumberFormat="0" applyFont="0" applyFill="0" applyAlignment="0" applyProtection="0"/>
    <xf numFmtId="0" fontId="173" fillId="0" borderId="13" applyNumberFormat="0" applyFill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26" fillId="46" borderId="0" applyNumberFormat="0" applyBorder="0" applyAlignment="0" applyProtection="0">
      <alignment vertical="center"/>
    </xf>
    <xf numFmtId="0" fontId="126" fillId="46" borderId="0" applyNumberFormat="0" applyBorder="0" applyAlignment="0" applyProtection="0">
      <alignment vertical="center"/>
    </xf>
    <xf numFmtId="0" fontId="126" fillId="4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26" fillId="47" borderId="0" applyNumberFormat="0" applyBorder="0" applyAlignment="0" applyProtection="0">
      <alignment vertical="center"/>
    </xf>
    <xf numFmtId="0" fontId="126" fillId="47" borderId="0" applyNumberFormat="0" applyBorder="0" applyAlignment="0" applyProtection="0">
      <alignment vertical="center"/>
    </xf>
    <xf numFmtId="0" fontId="126" fillId="4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26" fillId="4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26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26" fillId="50" borderId="0" applyNumberFormat="0" applyBorder="0" applyAlignment="0" applyProtection="0">
      <alignment vertical="center"/>
    </xf>
    <xf numFmtId="0" fontId="126" fillId="50" borderId="0" applyNumberFormat="0" applyBorder="0" applyAlignment="0" applyProtection="0">
      <alignment vertical="center"/>
    </xf>
    <xf numFmtId="0" fontId="126" fillId="5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26" fillId="5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5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128" fillId="52" borderId="63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9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9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208" fontId="13" fillId="0" borderId="0">
      <protection locked="0"/>
    </xf>
    <xf numFmtId="0" fontId="157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129" fillId="5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11" fillId="24" borderId="9" applyNumberFormat="0" applyFont="0" applyAlignment="0" applyProtection="0">
      <alignment vertical="center"/>
    </xf>
    <xf numFmtId="0" fontId="11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11" fillId="54" borderId="64" applyNumberFormat="0" applyFont="0" applyAlignment="0" applyProtection="0">
      <alignment vertical="center"/>
    </xf>
    <xf numFmtId="0" fontId="11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29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30" fillId="26" borderId="9" applyNumberFormat="0" applyFon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43" fillId="0" borderId="0">
      <alignment vertical="center"/>
    </xf>
    <xf numFmtId="9" fontId="176" fillId="22" borderId="0" applyFill="0" applyBorder="0" applyProtection="0">
      <alignment horizontal="right"/>
    </xf>
    <xf numFmtId="10" fontId="176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9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30" fillId="55" borderId="0" applyNumberFormat="0" applyBorder="0" applyAlignment="0" applyProtection="0">
      <alignment vertical="center"/>
    </xf>
    <xf numFmtId="0" fontId="130" fillId="55" borderId="0" applyNumberFormat="0" applyBorder="0" applyAlignment="0" applyProtection="0">
      <alignment vertical="center"/>
    </xf>
    <xf numFmtId="0" fontId="130" fillId="55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59" fillId="0" borderId="0">
      <alignment horizontal="center" vertical="center"/>
    </xf>
    <xf numFmtId="0" fontId="177" fillId="0" borderId="0">
      <alignment horizontal="center"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32" fillId="56" borderId="65" applyNumberFormat="0" applyAlignment="0" applyProtection="0">
      <alignment vertical="center"/>
    </xf>
    <xf numFmtId="0" fontId="132" fillId="56" borderId="65" applyNumberFormat="0" applyAlignment="0" applyProtection="0">
      <alignment vertical="center"/>
    </xf>
    <xf numFmtId="0" fontId="132" fillId="56" borderId="65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182" fontId="30" fillId="0" borderId="0" applyProtection="0"/>
    <xf numFmtId="182" fontId="30" fillId="0" borderId="0" applyProtection="0"/>
    <xf numFmtId="41" fontId="11" fillId="0" borderId="0" applyFont="0" applyFill="0" applyBorder="0" applyAlignment="0" applyProtection="0">
      <alignment vertical="center"/>
    </xf>
    <xf numFmtId="220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0" fontId="30" fillId="0" borderId="0" applyProtection="0"/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214" fontId="30" fillId="0" borderId="0" applyFont="0" applyFill="0" applyBorder="0" applyAlignment="0" applyProtection="0"/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182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0" fontId="30" fillId="0" borderId="0" applyProtection="0"/>
    <xf numFmtId="0" fontId="30" fillId="0" borderId="0" applyProtection="0"/>
    <xf numFmtId="182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182" fontId="30" fillId="0" borderId="0" applyProtection="0"/>
    <xf numFmtId="182" fontId="30" fillId="0" borderId="0" applyProtection="0"/>
    <xf numFmtId="182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215" fontId="30" fillId="0" borderId="0" applyFont="0" applyFill="0" applyBorder="0" applyAlignment="0" applyProtection="0"/>
    <xf numFmtId="177" fontId="30" fillId="0" borderId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7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21" fontId="30" fillId="0" borderId="0" applyFont="0" applyFill="0" applyBorder="0" applyAlignment="0" applyProtection="0"/>
    <xf numFmtId="182" fontId="30" fillId="0" borderId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8" fillId="0" borderId="0"/>
    <xf numFmtId="0" fontId="16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33" fillId="0" borderId="66" applyNumberFormat="0" applyFill="0" applyAlignment="0" applyProtection="0">
      <alignment vertical="center"/>
    </xf>
    <xf numFmtId="0" fontId="133" fillId="0" borderId="66" applyNumberFormat="0" applyFill="0" applyAlignment="0" applyProtection="0">
      <alignment vertical="center"/>
    </xf>
    <xf numFmtId="0" fontId="133" fillId="0" borderId="6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34" fillId="0" borderId="67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35" fillId="57" borderId="63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05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05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209" fontId="13" fillId="0" borderId="0">
      <protection locked="0"/>
    </xf>
    <xf numFmtId="0" fontId="51" fillId="0" borderId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36" fillId="0" borderId="68" applyNumberFormat="0" applyFill="0" applyAlignment="0" applyProtection="0">
      <alignment vertical="center"/>
    </xf>
    <xf numFmtId="0" fontId="136" fillId="0" borderId="68" applyNumberFormat="0" applyFill="0" applyAlignment="0" applyProtection="0">
      <alignment vertical="center"/>
    </xf>
    <xf numFmtId="0" fontId="136" fillId="0" borderId="68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37" fillId="0" borderId="69" applyNumberFormat="0" applyFill="0" applyAlignment="0" applyProtection="0">
      <alignment vertical="center"/>
    </xf>
    <xf numFmtId="0" fontId="137" fillId="0" borderId="69" applyNumberFormat="0" applyFill="0" applyAlignment="0" applyProtection="0">
      <alignment vertical="center"/>
    </xf>
    <xf numFmtId="0" fontId="137" fillId="0" borderId="69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38" fillId="0" borderId="70" applyNumberFormat="0" applyFill="0" applyAlignment="0" applyProtection="0">
      <alignment vertical="center"/>
    </xf>
    <xf numFmtId="0" fontId="138" fillId="0" borderId="70" applyNumberFormat="0" applyFill="0" applyAlignment="0" applyProtection="0">
      <alignment vertical="center"/>
    </xf>
    <xf numFmtId="0" fontId="138" fillId="0" borderId="70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55" fillId="0" borderId="5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40" fillId="58" borderId="0" applyNumberFormat="0" applyBorder="0" applyAlignment="0" applyProtection="0">
      <alignment vertical="center"/>
    </xf>
    <xf numFmtId="0" fontId="140" fillId="58" borderId="0" applyNumberFormat="0" applyBorder="0" applyAlignment="0" applyProtection="0">
      <alignment vertical="center"/>
    </xf>
    <xf numFmtId="0" fontId="140" fillId="5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41" fillId="52" borderId="71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57" fillId="20" borderId="10" applyNumberFormat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215" fontId="30" fillId="0" borderId="0" applyFont="0" applyFill="0" applyBorder="0" applyAlignment="0" applyProtection="0"/>
    <xf numFmtId="213" fontId="13" fillId="22" borderId="0" applyFill="0" applyBorder="0" applyProtection="0">
      <alignment horizontal="right"/>
    </xf>
    <xf numFmtId="0" fontId="30" fillId="0" borderId="0" applyFont="0" applyFill="0" applyBorder="0" applyAlignment="0" applyProtection="0"/>
    <xf numFmtId="0" fontId="58" fillId="0" borderId="0">
      <alignment vertical="center"/>
    </xf>
    <xf numFmtId="0" fontId="114" fillId="0" borderId="0">
      <alignment vertical="center"/>
    </xf>
    <xf numFmtId="0" fontId="178" fillId="0" borderId="0"/>
    <xf numFmtId="0" fontId="58" fillId="0" borderId="0">
      <alignment vertical="center"/>
    </xf>
    <xf numFmtId="42" fontId="29" fillId="0" borderId="0" applyFont="0" applyFill="0" applyBorder="0" applyAlignment="0" applyProtection="0"/>
    <xf numFmtId="222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2" fontId="30" fillId="0" borderId="0" applyFont="0" applyFill="0" applyBorder="0" applyAlignment="0" applyProtection="0"/>
    <xf numFmtId="210" fontId="13" fillId="0" borderId="0">
      <protection locked="0"/>
    </xf>
    <xf numFmtId="0" fontId="11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30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8" fillId="0" borderId="0"/>
    <xf numFmtId="0" fontId="28" fillId="0" borderId="0"/>
    <xf numFmtId="0" fontId="125" fillId="0" borderId="0">
      <alignment vertical="center"/>
    </xf>
    <xf numFmtId="0" fontId="125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25" fillId="0" borderId="0">
      <alignment vertical="center"/>
    </xf>
    <xf numFmtId="0" fontId="29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25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79" fillId="0" borderId="0"/>
    <xf numFmtId="0" fontId="29" fillId="0" borderId="0"/>
    <xf numFmtId="0" fontId="43" fillId="0" borderId="0"/>
    <xf numFmtId="0" fontId="74" fillId="0" borderId="0"/>
    <xf numFmtId="0" fontId="74" fillId="0" borderId="0"/>
    <xf numFmtId="0" fontId="29" fillId="0" borderId="0"/>
    <xf numFmtId="0" fontId="43" fillId="0" borderId="0"/>
    <xf numFmtId="0" fontId="79" fillId="0" borderId="0"/>
    <xf numFmtId="0" fontId="43" fillId="0" borderId="0"/>
    <xf numFmtId="0" fontId="43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7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17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5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29" fillId="0" borderId="0"/>
    <xf numFmtId="0" fontId="125" fillId="0" borderId="0">
      <alignment vertical="center"/>
    </xf>
    <xf numFmtId="0" fontId="11" fillId="0" borderId="0">
      <alignment vertical="center"/>
    </xf>
    <xf numFmtId="0" fontId="30" fillId="0" borderId="0"/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125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 applyProtection="0"/>
    <xf numFmtId="0" fontId="11" fillId="0" borderId="0">
      <alignment vertical="center"/>
    </xf>
    <xf numFmtId="0" fontId="30" fillId="0" borderId="0" applyProtection="0"/>
    <xf numFmtId="0" fontId="29" fillId="0" borderId="0">
      <alignment vertical="center"/>
    </xf>
    <xf numFmtId="0" fontId="125" fillId="0" borderId="0">
      <alignment vertical="center"/>
    </xf>
    <xf numFmtId="0" fontId="30" fillId="0" borderId="0" applyProtection="0"/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9" fillId="0" borderId="0">
      <alignment vertical="center"/>
    </xf>
    <xf numFmtId="0" fontId="2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125" fillId="0" borderId="0">
      <alignment vertical="center"/>
    </xf>
    <xf numFmtId="0" fontId="29" fillId="0" borderId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125" fillId="0" borderId="0">
      <alignment vertical="center"/>
    </xf>
    <xf numFmtId="0" fontId="30" fillId="0" borderId="0"/>
    <xf numFmtId="0" fontId="1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11" fontId="13" fillId="0" borderId="0">
      <protection locked="0"/>
    </xf>
    <xf numFmtId="0" fontId="9" fillId="0" borderId="0">
      <alignment vertical="center"/>
    </xf>
    <xf numFmtId="212" fontId="13" fillId="0" borderId="0">
      <protection locked="0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35" fillId="0" borderId="8"/>
    <xf numFmtId="0" fontId="123" fillId="0" borderId="8"/>
    <xf numFmtId="0" fontId="123" fillId="0" borderId="8"/>
    <xf numFmtId="0" fontId="123" fillId="0" borderId="8"/>
    <xf numFmtId="0" fontId="123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35" fillId="0" borderId="8"/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8" fillId="0" borderId="0">
      <alignment vertical="center"/>
    </xf>
    <xf numFmtId="0" fontId="123" fillId="0" borderId="8"/>
    <xf numFmtId="0" fontId="35" fillId="0" borderId="8"/>
    <xf numFmtId="0" fontId="35" fillId="0" borderId="8"/>
    <xf numFmtId="0" fontId="35" fillId="0" borderId="8"/>
    <xf numFmtId="0" fontId="123" fillId="0" borderId="8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5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9" fillId="21" borderId="2" applyNumberFormat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41" fontId="153" fillId="0" borderId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68" fillId="0" borderId="7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3" fillId="0" borderId="0"/>
    <xf numFmtId="0" fontId="153" fillId="0" borderId="0"/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58" fillId="20" borderId="1" applyNumberFormat="0" applyAlignment="0" applyProtection="0">
      <alignment vertical="center"/>
    </xf>
    <xf numFmtId="0" fontId="157" fillId="3" borderId="0" applyNumberFormat="0" applyBorder="0" applyAlignment="0" applyProtection="0">
      <alignment vertical="center"/>
    </xf>
    <xf numFmtId="0" fontId="30" fillId="24" borderId="9" applyNumberFormat="0" applyFont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9" fillId="21" borderId="2" applyNumberFormat="0" applyAlignment="0" applyProtection="0">
      <alignment vertical="center"/>
    </xf>
    <xf numFmtId="41" fontId="153" fillId="0" borderId="0" applyFont="0" applyFill="0" applyBorder="0" applyAlignment="0" applyProtection="0"/>
    <xf numFmtId="0" fontId="168" fillId="0" borderId="7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3" fillId="0" borderId="0"/>
    <xf numFmtId="0" fontId="153" fillId="0" borderId="0"/>
    <xf numFmtId="0" fontId="155" fillId="9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9" fillId="23" borderId="0" applyNumberFormat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59" fillId="21" borderId="2" applyNumberFormat="0" applyAlignment="0" applyProtection="0">
      <alignment vertical="center"/>
    </xf>
    <xf numFmtId="41" fontId="153" fillId="0" borderId="0" applyFont="0" applyFill="0" applyBorder="0" applyAlignment="0" applyProtection="0"/>
    <xf numFmtId="0" fontId="168" fillId="0" borderId="7" applyNumberFormat="0" applyFill="0" applyAlignment="0" applyProtection="0">
      <alignment vertical="center"/>
    </xf>
    <xf numFmtId="0" fontId="173" fillId="0" borderId="13" applyNumberFormat="0" applyFill="0" applyAlignment="0" applyProtection="0">
      <alignment vertical="center"/>
    </xf>
    <xf numFmtId="0" fontId="167" fillId="7" borderId="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4" fillId="0" borderId="15" applyNumberFormat="0" applyFill="0" applyAlignment="0" applyProtection="0">
      <alignment vertical="center"/>
    </xf>
    <xf numFmtId="0" fontId="165" fillId="0" borderId="5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70" fillId="20" borderId="10" applyNumberFormat="0" applyAlignment="0" applyProtection="0">
      <alignment vertical="center"/>
    </xf>
    <xf numFmtId="0" fontId="153" fillId="0" borderId="0"/>
    <xf numFmtId="0" fontId="7" fillId="0" borderId="0">
      <alignment vertical="center"/>
    </xf>
    <xf numFmtId="0" fontId="7" fillId="0" borderId="0">
      <alignment vertical="center"/>
    </xf>
    <xf numFmtId="0" fontId="35" fillId="0" borderId="8"/>
    <xf numFmtId="0" fontId="123" fillId="0" borderId="8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>
      <alignment vertical="center"/>
    </xf>
    <xf numFmtId="41" fontId="74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1">
    <xf numFmtId="0" fontId="0" fillId="0" borderId="0" xfId="0"/>
    <xf numFmtId="0" fontId="59" fillId="22" borderId="0" xfId="946" applyFont="1" applyFill="1" applyBorder="1" applyAlignment="1" applyProtection="1">
      <alignment horizontal="center" vertical="center"/>
      <protection hidden="1"/>
    </xf>
    <xf numFmtId="0" fontId="59" fillId="22" borderId="0" xfId="0" applyFont="1" applyFill="1" applyBorder="1" applyAlignment="1" applyProtection="1">
      <alignment horizontal="center" vertical="center"/>
      <protection hidden="1"/>
    </xf>
    <xf numFmtId="0" fontId="59" fillId="22" borderId="0" xfId="1127" applyFont="1" applyFill="1" applyBorder="1" applyAlignment="1" applyProtection="1">
      <alignment horizontal="center" vertical="center"/>
      <protection hidden="1"/>
    </xf>
    <xf numFmtId="178" fontId="59" fillId="22" borderId="0" xfId="1127" applyNumberFormat="1" applyFont="1" applyFill="1" applyBorder="1" applyAlignment="1" applyProtection="1">
      <alignment horizontal="center" vertical="center"/>
      <protection hidden="1"/>
    </xf>
    <xf numFmtId="0" fontId="59" fillId="22" borderId="19" xfId="1127" applyFont="1" applyFill="1" applyBorder="1" applyAlignment="1" applyProtection="1">
      <alignment horizontal="left" vertical="center"/>
      <protection hidden="1"/>
    </xf>
    <xf numFmtId="0" fontId="59" fillId="22" borderId="0" xfId="1127" applyFont="1" applyFill="1" applyAlignment="1" applyProtection="1">
      <alignment horizontal="center" vertical="center"/>
      <protection hidden="1"/>
    </xf>
    <xf numFmtId="0" fontId="59" fillId="22" borderId="19" xfId="1127" applyFont="1" applyFill="1" applyBorder="1" applyAlignment="1" applyProtection="1">
      <alignment horizontal="center" vertical="center"/>
      <protection hidden="1"/>
    </xf>
    <xf numFmtId="206" fontId="68" fillId="59" borderId="0" xfId="0" applyNumberFormat="1" applyFont="1" applyFill="1" applyAlignment="1" applyProtection="1">
      <alignment horizontal="center" vertical="center"/>
      <protection hidden="1"/>
    </xf>
    <xf numFmtId="43" fontId="68" fillId="59" borderId="0" xfId="0" applyNumberFormat="1" applyFont="1" applyFill="1" applyBorder="1" applyAlignment="1" applyProtection="1">
      <alignment horizontal="center" vertical="center"/>
      <protection hidden="1"/>
    </xf>
    <xf numFmtId="0" fontId="59" fillId="59" borderId="0" xfId="946" applyNumberFormat="1" applyFont="1" applyFill="1" applyBorder="1" applyAlignment="1" applyProtection="1">
      <alignment horizontal="left" vertical="center"/>
      <protection hidden="1"/>
    </xf>
    <xf numFmtId="0" fontId="59" fillId="59" borderId="0" xfId="946" applyNumberFormat="1" applyFont="1" applyFill="1" applyBorder="1" applyAlignment="1" applyProtection="1">
      <alignment horizontal="center" vertical="center"/>
      <protection hidden="1"/>
    </xf>
    <xf numFmtId="0" fontId="59" fillId="59" borderId="0" xfId="946" applyNumberFormat="1" applyFont="1" applyFill="1" applyBorder="1" applyAlignment="1" applyProtection="1">
      <alignment horizontal="right" vertical="center"/>
      <protection hidden="1"/>
    </xf>
    <xf numFmtId="0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43" fontId="59" fillId="59" borderId="0" xfId="0" applyNumberFormat="1" applyFont="1" applyFill="1" applyBorder="1" applyAlignment="1" applyProtection="1">
      <alignment horizontal="center" vertical="center"/>
      <protection hidden="1"/>
    </xf>
    <xf numFmtId="43" fontId="67" fillId="59" borderId="0" xfId="0" applyNumberFormat="1" applyFont="1" applyFill="1" applyBorder="1" applyAlignment="1" applyProtection="1">
      <alignment horizontal="center" vertical="center"/>
      <protection hidden="1"/>
    </xf>
    <xf numFmtId="0" fontId="70" fillId="59" borderId="0" xfId="0" applyFont="1" applyFill="1" applyBorder="1" applyAlignment="1" applyProtection="1">
      <alignment horizontal="center" vertical="center"/>
      <protection hidden="1"/>
    </xf>
    <xf numFmtId="203" fontId="70" fillId="59" borderId="0" xfId="0" applyNumberFormat="1" applyFont="1" applyFill="1" applyBorder="1" applyAlignment="1" applyProtection="1">
      <alignment horizontal="center" vertical="center"/>
      <protection hidden="1"/>
    </xf>
    <xf numFmtId="0" fontId="70" fillId="59" borderId="0" xfId="0" applyFont="1" applyFill="1" applyAlignment="1" applyProtection="1">
      <alignment horizontal="center" vertical="center"/>
      <protection hidden="1"/>
    </xf>
    <xf numFmtId="183" fontId="70" fillId="59" borderId="0" xfId="0" applyNumberFormat="1" applyFont="1" applyFill="1" applyBorder="1" applyAlignment="1" applyProtection="1">
      <alignment horizontal="center" vertical="center"/>
      <protection hidden="1"/>
    </xf>
    <xf numFmtId="0" fontId="62" fillId="59" borderId="0" xfId="0" applyFont="1" applyFill="1" applyAlignment="1" applyProtection="1">
      <alignment horizontal="center" vertical="center"/>
      <protection hidden="1"/>
    </xf>
    <xf numFmtId="203" fontId="62" fillId="59" borderId="0" xfId="0" applyNumberFormat="1" applyFont="1" applyFill="1" applyBorder="1" applyAlignment="1" applyProtection="1">
      <alignment vertical="center"/>
      <protection hidden="1"/>
    </xf>
    <xf numFmtId="18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62" fillId="59" borderId="0" xfId="0" applyFont="1" applyFill="1" applyBorder="1" applyAlignment="1" applyProtection="1">
      <alignment horizontal="center" vertical="center"/>
      <protection hidden="1"/>
    </xf>
    <xf numFmtId="203" fontId="59" fillId="59" borderId="0" xfId="0" applyNumberFormat="1" applyFont="1" applyFill="1" applyBorder="1" applyAlignment="1" applyProtection="1">
      <alignment horizontal="center" vertical="center"/>
      <protection hidden="1"/>
    </xf>
    <xf numFmtId="183" fontId="59" fillId="59" borderId="0" xfId="0" applyNumberFormat="1" applyFont="1" applyFill="1" applyBorder="1" applyAlignment="1" applyProtection="1">
      <alignment horizontal="center" vertical="center"/>
      <protection hidden="1"/>
    </xf>
    <xf numFmtId="204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0" xfId="0" applyNumberFormat="1" applyFont="1" applyFill="1" applyBorder="1" applyAlignment="1" applyProtection="1">
      <alignment horizontal="right" vertical="center"/>
      <protection hidden="1"/>
    </xf>
    <xf numFmtId="183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204" fontId="59" fillId="59" borderId="0" xfId="1129" applyNumberFormat="1" applyFont="1" applyFill="1" applyAlignment="1" applyProtection="1">
      <alignment horizontal="right" vertical="center"/>
      <protection hidden="1"/>
    </xf>
    <xf numFmtId="204" fontId="67" fillId="59" borderId="0" xfId="0" applyNumberFormat="1" applyFont="1" applyFill="1" applyBorder="1" applyAlignment="1" applyProtection="1">
      <alignment horizontal="center" vertical="center"/>
      <protection hidden="1"/>
    </xf>
    <xf numFmtId="204" fontId="59" fillId="59" borderId="0" xfId="0" applyNumberFormat="1" applyFont="1" applyFill="1" applyBorder="1" applyAlignment="1" applyProtection="1">
      <alignment horizontal="center" vertical="center"/>
      <protection hidden="1"/>
    </xf>
    <xf numFmtId="204" fontId="67" fillId="59" borderId="0" xfId="0" applyNumberFormat="1" applyFont="1" applyFill="1" applyBorder="1" applyAlignment="1" applyProtection="1">
      <alignment horizontal="right" vertical="center"/>
      <protection hidden="1"/>
    </xf>
    <xf numFmtId="204" fontId="67" fillId="59" borderId="0" xfId="0" applyNumberFormat="1" applyFont="1" applyFill="1" applyAlignment="1" applyProtection="1">
      <alignment horizontal="right" vertical="center"/>
      <protection hidden="1"/>
    </xf>
    <xf numFmtId="183" fontId="59" fillId="59" borderId="19" xfId="0" applyNumberFormat="1" applyFont="1" applyFill="1" applyBorder="1" applyAlignment="1" applyProtection="1">
      <alignment horizontal="center" vertical="center"/>
      <protection hidden="1"/>
    </xf>
    <xf numFmtId="183" fontId="59" fillId="59" borderId="20" xfId="0" applyNumberFormat="1" applyFont="1" applyFill="1" applyBorder="1" applyAlignment="1" applyProtection="1">
      <alignment horizontal="center" vertical="center"/>
      <protection hidden="1"/>
    </xf>
    <xf numFmtId="0" fontId="59" fillId="59" borderId="0" xfId="0" applyFont="1" applyFill="1" applyAlignment="1" applyProtection="1">
      <alignment horizontal="center" vertical="center"/>
      <protection hidden="1"/>
    </xf>
    <xf numFmtId="178" fontId="59" fillId="59" borderId="0" xfId="1127" applyNumberFormat="1" applyFont="1" applyFill="1" applyBorder="1" applyAlignment="1" applyProtection="1">
      <alignment horizontal="center" vertical="center"/>
      <protection hidden="1"/>
    </xf>
    <xf numFmtId="0" fontId="59" fillId="59" borderId="19" xfId="1127" applyFont="1" applyFill="1" applyBorder="1" applyAlignment="1" applyProtection="1">
      <alignment horizontal="left" vertical="center"/>
      <protection hidden="1"/>
    </xf>
    <xf numFmtId="205" fontId="59" fillId="59" borderId="0" xfId="0" applyNumberFormat="1" applyFont="1" applyFill="1" applyBorder="1" applyAlignment="1" applyProtection="1">
      <alignment horizontal="right" vertical="center"/>
      <protection hidden="1"/>
    </xf>
    <xf numFmtId="205" fontId="59" fillId="59" borderId="0" xfId="0" applyNumberFormat="1" applyFont="1" applyFill="1" applyAlignment="1" applyProtection="1">
      <alignment horizontal="right" vertical="center"/>
      <protection hidden="1"/>
    </xf>
    <xf numFmtId="41" fontId="59" fillId="59" borderId="0" xfId="0" applyNumberFormat="1" applyFont="1" applyFill="1" applyAlignment="1" applyProtection="1">
      <alignment horizontal="right" vertical="center"/>
      <protection hidden="1"/>
    </xf>
    <xf numFmtId="41" fontId="59" fillId="59" borderId="0" xfId="0" applyNumberFormat="1" applyFont="1" applyFill="1" applyBorder="1" applyAlignment="1" applyProtection="1">
      <alignment horizontal="right" vertical="center"/>
      <protection hidden="1"/>
    </xf>
    <xf numFmtId="206" fontId="59" fillId="59" borderId="0" xfId="0" applyNumberFormat="1" applyFont="1" applyFill="1" applyAlignment="1" applyProtection="1">
      <alignment horizontal="right" vertical="center"/>
      <protection hidden="1"/>
    </xf>
    <xf numFmtId="206" fontId="59" fillId="59" borderId="0" xfId="0" applyNumberFormat="1" applyFont="1" applyFill="1" applyBorder="1" applyAlignment="1" applyProtection="1">
      <alignment horizontal="center" vertical="center"/>
      <protection hidden="1"/>
    </xf>
    <xf numFmtId="0" fontId="67" fillId="59" borderId="19" xfId="0" quotePrefix="1" applyNumberFormat="1" applyFont="1" applyFill="1" applyBorder="1" applyAlignment="1" applyProtection="1">
      <alignment horizontal="center" vertical="center"/>
      <protection hidden="1"/>
    </xf>
    <xf numFmtId="206" fontId="67" fillId="59" borderId="0" xfId="0" quotePrefix="1" applyNumberFormat="1" applyFont="1" applyFill="1" applyBorder="1" applyAlignment="1" applyProtection="1">
      <alignment horizontal="center" vertical="center"/>
      <protection hidden="1"/>
    </xf>
    <xf numFmtId="0" fontId="67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59" fillId="59" borderId="19" xfId="0" applyNumberFormat="1" applyFont="1" applyFill="1" applyBorder="1" applyAlignment="1" applyProtection="1">
      <alignment horizontal="center" vertical="center"/>
      <protection hidden="1"/>
    </xf>
    <xf numFmtId="0" fontId="59" fillId="59" borderId="19" xfId="0" applyNumberFormat="1" applyFont="1" applyFill="1" applyBorder="1" applyAlignment="1" applyProtection="1">
      <alignment horizontal="left" vertical="center"/>
      <protection hidden="1"/>
    </xf>
    <xf numFmtId="206" fontId="59" fillId="59" borderId="0" xfId="0" applyNumberFormat="1" applyFont="1" applyFill="1" applyBorder="1" applyAlignment="1" applyProtection="1">
      <alignment horizontal="left" vertical="center"/>
      <protection hidden="1"/>
    </xf>
    <xf numFmtId="206" fontId="59" fillId="59" borderId="20" xfId="0" applyNumberFormat="1" applyFont="1" applyFill="1" applyBorder="1" applyAlignment="1" applyProtection="1">
      <alignment horizontal="left" vertical="center"/>
      <protection hidden="1"/>
    </xf>
    <xf numFmtId="41" fontId="142" fillId="59" borderId="0" xfId="1126" applyNumberFormat="1" applyFont="1" applyFill="1" applyBorder="1" applyAlignment="1" applyProtection="1">
      <alignment horizontal="center" vertical="center"/>
      <protection hidden="1"/>
    </xf>
    <xf numFmtId="0" fontId="65" fillId="22" borderId="31" xfId="1127" applyFont="1" applyFill="1" applyBorder="1" applyAlignment="1" applyProtection="1">
      <alignment horizontal="left"/>
      <protection hidden="1"/>
    </xf>
    <xf numFmtId="0" fontId="65" fillId="22" borderId="31" xfId="1127" applyFont="1" applyFill="1" applyBorder="1" applyAlignment="1" applyProtection="1">
      <alignment horizontal="center"/>
      <protection hidden="1"/>
    </xf>
    <xf numFmtId="4" fontId="65" fillId="22" borderId="31" xfId="1127" applyNumberFormat="1" applyFont="1" applyFill="1" applyBorder="1" applyAlignment="1" applyProtection="1">
      <alignment horizontal="center"/>
      <protection hidden="1"/>
    </xf>
    <xf numFmtId="0" fontId="65" fillId="22" borderId="31" xfId="1127" applyFont="1" applyFill="1" applyBorder="1" applyAlignment="1" applyProtection="1">
      <alignment horizontal="right"/>
      <protection hidden="1"/>
    </xf>
    <xf numFmtId="203" fontId="65" fillId="59" borderId="0" xfId="0" applyNumberFormat="1" applyFont="1" applyFill="1" applyBorder="1" applyAlignment="1" applyProtection="1">
      <alignment horizontal="left" wrapText="1"/>
      <protection hidden="1"/>
    </xf>
    <xf numFmtId="203" fontId="65" fillId="59" borderId="0" xfId="0" applyNumberFormat="1" applyFont="1" applyFill="1" applyBorder="1" applyAlignment="1" applyProtection="1">
      <alignment horizontal="left"/>
      <protection hidden="1"/>
    </xf>
    <xf numFmtId="183" fontId="65" fillId="59" borderId="0" xfId="0" applyNumberFormat="1" applyFont="1" applyFill="1" applyBorder="1" applyAlignment="1" applyProtection="1">
      <alignment horizontal="left"/>
      <protection hidden="1"/>
    </xf>
    <xf numFmtId="201" fontId="65" fillId="59" borderId="0" xfId="0" applyNumberFormat="1" applyFont="1" applyFill="1" applyBorder="1" applyAlignment="1" applyProtection="1">
      <alignment horizontal="left"/>
      <protection hidden="1"/>
    </xf>
    <xf numFmtId="202" fontId="65" fillId="59" borderId="0" xfId="0" applyNumberFormat="1" applyFont="1" applyFill="1" applyBorder="1" applyAlignment="1" applyProtection="1">
      <alignment horizontal="center"/>
      <protection hidden="1"/>
    </xf>
    <xf numFmtId="203" fontId="65" fillId="59" borderId="0" xfId="0" applyNumberFormat="1" applyFont="1" applyFill="1" applyBorder="1" applyAlignment="1" applyProtection="1">
      <alignment horizontal="center"/>
      <protection hidden="1"/>
    </xf>
    <xf numFmtId="0" fontId="65" fillId="59" borderId="0" xfId="0" applyFont="1" applyFill="1" applyBorder="1" applyAlignment="1" applyProtection="1">
      <alignment horizontal="center"/>
      <protection hidden="1"/>
    </xf>
    <xf numFmtId="0" fontId="65" fillId="59" borderId="0" xfId="0" applyFont="1" applyFill="1" applyBorder="1" applyAlignment="1" applyProtection="1">
      <protection hidden="1"/>
    </xf>
    <xf numFmtId="0" fontId="65" fillId="59" borderId="31" xfId="0" applyNumberFormat="1" applyFont="1" applyFill="1" applyBorder="1" applyAlignment="1" applyProtection="1">
      <protection hidden="1"/>
    </xf>
    <xf numFmtId="0" fontId="65" fillId="59" borderId="31" xfId="0" applyNumberFormat="1" applyFont="1" applyFill="1" applyBorder="1" applyAlignment="1" applyProtection="1">
      <alignment horizontal="left"/>
      <protection hidden="1"/>
    </xf>
    <xf numFmtId="0" fontId="65" fillId="59" borderId="31" xfId="0" applyNumberFormat="1" applyFont="1" applyFill="1" applyBorder="1" applyAlignment="1" applyProtection="1">
      <alignment horizontal="center"/>
      <protection hidden="1"/>
    </xf>
    <xf numFmtId="0" fontId="65" fillId="59" borderId="31" xfId="0" quotePrefix="1" applyNumberFormat="1" applyFont="1" applyFill="1" applyBorder="1" applyAlignment="1" applyProtection="1">
      <alignment horizontal="center"/>
      <protection hidden="1"/>
    </xf>
    <xf numFmtId="0" fontId="65" fillId="59" borderId="0" xfId="0" applyNumberFormat="1" applyFont="1" applyFill="1" applyBorder="1" applyAlignment="1" applyProtection="1">
      <alignment horizontal="center"/>
      <protection hidden="1"/>
    </xf>
    <xf numFmtId="0" fontId="59" fillId="59" borderId="0" xfId="0" applyFont="1" applyFill="1" applyBorder="1" applyAlignment="1" applyProtection="1">
      <alignment horizontal="left" vertical="center"/>
      <protection hidden="1"/>
    </xf>
    <xf numFmtId="0" fontId="59" fillId="59" borderId="0" xfId="0" applyNumberFormat="1" applyFont="1" applyFill="1" applyBorder="1" applyAlignment="1" applyProtection="1">
      <alignment horizontal="right" vertical="center"/>
      <protection hidden="1"/>
    </xf>
    <xf numFmtId="0" fontId="59" fillId="59" borderId="0" xfId="0" applyFont="1" applyFill="1" applyBorder="1" applyAlignment="1" applyProtection="1">
      <alignment horizontal="right" vertical="center"/>
      <protection hidden="1"/>
    </xf>
    <xf numFmtId="0" fontId="67" fillId="59" borderId="0" xfId="0" applyFont="1" applyFill="1" applyBorder="1" applyAlignment="1" applyProtection="1">
      <alignment horizontal="center" vertical="center"/>
      <protection hidden="1"/>
    </xf>
    <xf numFmtId="0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41" fontId="67" fillId="59" borderId="0" xfId="0" applyNumberFormat="1" applyFont="1" applyFill="1" applyAlignment="1" applyProtection="1">
      <alignment horizontal="right" vertical="center"/>
      <protection hidden="1"/>
    </xf>
    <xf numFmtId="41" fontId="67" fillId="59" borderId="0" xfId="0" applyNumberFormat="1" applyFont="1" applyFill="1" applyBorder="1" applyAlignment="1" applyProtection="1">
      <alignment horizontal="right" vertical="center"/>
      <protection hidden="1"/>
    </xf>
    <xf numFmtId="178" fontId="59" fillId="59" borderId="19" xfId="0" applyNumberFormat="1" applyFont="1" applyFill="1" applyBorder="1" applyAlignment="1" applyProtection="1">
      <alignment horizontal="center" vertical="center"/>
      <protection hidden="1"/>
    </xf>
    <xf numFmtId="0" fontId="59" fillId="59" borderId="22" xfId="0" applyNumberFormat="1" applyFont="1" applyFill="1" applyBorder="1" applyAlignment="1" applyProtection="1">
      <alignment horizontal="center" vertical="center"/>
      <protection hidden="1"/>
    </xf>
    <xf numFmtId="0" fontId="65" fillId="59" borderId="31" xfId="946" applyFont="1" applyFill="1" applyBorder="1" applyAlignment="1" applyProtection="1">
      <alignment horizontal="left"/>
      <protection hidden="1"/>
    </xf>
    <xf numFmtId="0" fontId="65" fillId="59" borderId="31" xfId="0" applyFont="1" applyFill="1" applyBorder="1" applyAlignment="1" applyProtection="1">
      <protection hidden="1"/>
    </xf>
    <xf numFmtId="0" fontId="65" fillId="59" borderId="31" xfId="0" applyFont="1" applyFill="1" applyBorder="1" applyAlignment="1" applyProtection="1">
      <alignment horizontal="right"/>
      <protection hidden="1"/>
    </xf>
    <xf numFmtId="0" fontId="65" fillId="59" borderId="0" xfId="0" applyFont="1" applyFill="1" applyAlignment="1" applyProtection="1">
      <protection hidden="1"/>
    </xf>
    <xf numFmtId="204" fontId="59" fillId="59" borderId="0" xfId="0" applyNumberFormat="1" applyFont="1" applyFill="1" applyAlignment="1" applyProtection="1">
      <alignment horizontal="right" vertical="center"/>
      <protection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59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65" fillId="0" borderId="0" xfId="1127" applyFont="1" applyFill="1" applyBorder="1" applyAlignment="1" applyProtection="1">
      <alignment horizontal="center" vertical="center"/>
      <protection hidden="1"/>
    </xf>
    <xf numFmtId="4" fontId="65" fillId="0" borderId="0" xfId="1127" applyNumberFormat="1" applyFont="1" applyFill="1" applyAlignment="1" applyProtection="1">
      <alignment horizontal="center" vertical="center"/>
      <protection hidden="1"/>
    </xf>
    <xf numFmtId="0" fontId="65" fillId="0" borderId="0" xfId="1127" applyFont="1" applyFill="1" applyAlignment="1" applyProtection="1">
      <alignment horizontal="center" vertical="center"/>
      <protection hidden="1"/>
    </xf>
    <xf numFmtId="2" fontId="65" fillId="0" borderId="0" xfId="1127" applyNumberFormat="1" applyFont="1" applyFill="1" applyAlignment="1" applyProtection="1">
      <alignment horizontal="center" vertical="center"/>
      <protection hidden="1"/>
    </xf>
    <xf numFmtId="4" fontId="59" fillId="0" borderId="0" xfId="1127" applyNumberFormat="1" applyFont="1" applyFill="1" applyAlignment="1" applyProtection="1">
      <alignment horizontal="center" vertical="center"/>
      <protection hidden="1"/>
    </xf>
    <xf numFmtId="0" fontId="59" fillId="0" borderId="0" xfId="1127" applyFont="1" applyFill="1" applyAlignment="1" applyProtection="1">
      <alignment horizontal="center" vertical="center"/>
      <protection hidden="1"/>
    </xf>
    <xf numFmtId="0" fontId="59" fillId="0" borderId="0" xfId="1127" applyFont="1" applyFill="1" applyBorder="1" applyAlignment="1" applyProtection="1">
      <alignment horizontal="center" vertical="center"/>
      <protection hidden="1"/>
    </xf>
    <xf numFmtId="4" fontId="30" fillId="0" borderId="0" xfId="1127" applyNumberFormat="1" applyFill="1" applyAlignment="1" applyProtection="1">
      <alignment horizontal="center" vertical="center"/>
      <protection hidden="1"/>
    </xf>
    <xf numFmtId="0" fontId="30" fillId="0" borderId="0" xfId="1127" applyFill="1" applyAlignment="1" applyProtection="1">
      <alignment horizontal="center" vertical="center"/>
      <protection hidden="1"/>
    </xf>
    <xf numFmtId="0" fontId="30" fillId="0" borderId="0" xfId="1127" applyFill="1" applyBorder="1" applyAlignment="1" applyProtection="1">
      <alignment horizontal="center" vertical="center"/>
      <protection hidden="1"/>
    </xf>
    <xf numFmtId="0" fontId="61" fillId="0" borderId="0" xfId="1127" applyFont="1" applyFill="1" applyBorder="1" applyAlignment="1" applyProtection="1">
      <alignment horizontal="center" vertical="center"/>
      <protection hidden="1"/>
    </xf>
    <xf numFmtId="0" fontId="62" fillId="0" borderId="0" xfId="1127" applyFont="1" applyFill="1" applyBorder="1" applyAlignment="1" applyProtection="1">
      <alignment horizontal="center" vertical="center"/>
      <protection hidden="1"/>
    </xf>
    <xf numFmtId="0" fontId="67" fillId="0" borderId="0" xfId="1127" applyFont="1" applyFill="1" applyBorder="1" applyAlignment="1" applyProtection="1">
      <alignment horizontal="center" vertical="center"/>
      <protection hidden="1"/>
    </xf>
    <xf numFmtId="0" fontId="65" fillId="0" borderId="0" xfId="1127" applyFont="1" applyFill="1" applyBorder="1" applyAlignment="1" applyProtection="1">
      <alignment horizontal="center"/>
      <protection hidden="1"/>
    </xf>
    <xf numFmtId="178" fontId="65" fillId="59" borderId="0" xfId="0" applyNumberFormat="1" applyFont="1" applyFill="1" applyBorder="1" applyAlignment="1" applyProtection="1">
      <protection hidden="1"/>
    </xf>
    <xf numFmtId="183" fontId="59" fillId="59" borderId="73" xfId="0" applyNumberFormat="1" applyFont="1" applyFill="1" applyBorder="1" applyAlignment="1" applyProtection="1">
      <alignment horizontal="center" vertical="center"/>
      <protection hidden="1"/>
    </xf>
    <xf numFmtId="183" fontId="59" fillId="59" borderId="74" xfId="0" applyNumberFormat="1" applyFont="1" applyFill="1" applyBorder="1" applyAlignment="1" applyProtection="1">
      <alignment horizontal="center" vertical="center"/>
      <protection hidden="1"/>
    </xf>
    <xf numFmtId="178" fontId="59" fillId="59" borderId="73" xfId="0" applyNumberFormat="1" applyFont="1" applyFill="1" applyBorder="1" applyAlignment="1" applyProtection="1">
      <alignment horizontal="center" vertical="center"/>
      <protection hidden="1"/>
    </xf>
    <xf numFmtId="0" fontId="59" fillId="59" borderId="0" xfId="0" applyFont="1" applyFill="1" applyBorder="1" applyAlignment="1" applyProtection="1">
      <alignment horizontal="center" vertical="center"/>
      <protection hidden="1"/>
    </xf>
    <xf numFmtId="0" fontId="59" fillId="59" borderId="19" xfId="0" quotePrefix="1" applyFont="1" applyFill="1" applyBorder="1" applyAlignment="1" applyProtection="1">
      <alignment horizontal="center" vertical="center"/>
      <protection hidden="1"/>
    </xf>
    <xf numFmtId="0" fontId="61" fillId="22" borderId="0" xfId="946" applyFont="1" applyFill="1" applyBorder="1" applyAlignment="1" applyProtection="1">
      <alignment horizontal="center" vertical="center"/>
      <protection hidden="1"/>
    </xf>
    <xf numFmtId="0" fontId="62" fillId="22" borderId="0" xfId="946" applyFont="1" applyFill="1" applyBorder="1" applyAlignment="1" applyProtection="1">
      <alignment horizontal="center" vertical="center"/>
      <protection hidden="1"/>
    </xf>
    <xf numFmtId="49" fontId="71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1" fontId="59" fillId="59" borderId="0" xfId="0" quotePrefix="1" applyNumberFormat="1" applyFont="1" applyFill="1" applyBorder="1" applyAlignment="1" applyProtection="1">
      <alignment horizontal="right" vertical="center"/>
      <protection hidden="1"/>
    </xf>
    <xf numFmtId="49" fontId="59" fillId="22" borderId="0" xfId="0" applyNumberFormat="1" applyFon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horizontal="right" vertical="center"/>
      <protection hidden="1"/>
    </xf>
    <xf numFmtId="49" fontId="59" fillId="22" borderId="0" xfId="946" applyNumberFormat="1" applyFont="1" applyFill="1" applyBorder="1" applyAlignment="1" applyProtection="1">
      <alignment horizontal="center" vertical="center"/>
      <protection hidden="1"/>
    </xf>
    <xf numFmtId="49" fontId="59" fillId="22" borderId="0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0" xfId="946" applyNumberFormat="1" applyFont="1" applyFill="1" applyBorder="1" applyAlignment="1" applyProtection="1">
      <alignment horizontal="left" vertical="center" wrapText="1"/>
      <protection hidden="1"/>
    </xf>
    <xf numFmtId="0" fontId="59" fillId="22" borderId="0" xfId="946" applyFont="1" applyFill="1" applyBorder="1" applyAlignment="1" applyProtection="1">
      <alignment horizontal="center" vertical="center" wrapText="1"/>
      <protection hidden="1"/>
    </xf>
    <xf numFmtId="0" fontId="59" fillId="22" borderId="0" xfId="0" applyFont="1" applyFill="1" applyBorder="1" applyAlignment="1" applyProtection="1">
      <alignment horizontal="center" vertical="center" wrapText="1"/>
      <protection hidden="1"/>
    </xf>
    <xf numFmtId="49" fontId="59" fillId="22" borderId="0" xfId="0" applyNumberFormat="1" applyFont="1" applyFill="1" applyBorder="1" applyAlignment="1" applyProtection="1">
      <alignment horizontal="left" vertical="center" wrapText="1"/>
      <protection hidden="1"/>
    </xf>
    <xf numFmtId="49" fontId="59" fillId="22" borderId="0" xfId="0" applyNumberFormat="1" applyFont="1" applyFill="1" applyBorder="1" applyAlignment="1" applyProtection="1">
      <alignment horizontal="center" vertical="center" wrapText="1"/>
      <protection hidden="1"/>
    </xf>
    <xf numFmtId="49" fontId="59" fillId="22" borderId="0" xfId="0" applyNumberFormat="1" applyFont="1" applyFill="1" applyBorder="1" applyAlignment="1" applyProtection="1">
      <alignment horizontal="left" vertical="center"/>
      <protection hidden="1"/>
    </xf>
    <xf numFmtId="0" fontId="59" fillId="22" borderId="0" xfId="0" applyFont="1" applyFill="1" applyBorder="1" applyAlignment="1" applyProtection="1">
      <alignment horizontal="left" vertical="center"/>
      <protection hidden="1"/>
    </xf>
    <xf numFmtId="0" fontId="64" fillId="22" borderId="0" xfId="0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left" vertical="center"/>
      <protection hidden="1"/>
    </xf>
    <xf numFmtId="49" fontId="72" fillId="22" borderId="0" xfId="0" applyNumberFormat="1" applyFont="1" applyFill="1" applyBorder="1" applyAlignment="1" applyProtection="1">
      <alignment horizontal="center" vertical="center"/>
      <protection hidden="1"/>
    </xf>
    <xf numFmtId="206" fontId="59" fillId="59" borderId="0" xfId="0" applyNumberFormat="1" applyFont="1" applyFill="1" applyBorder="1" applyAlignment="1" applyProtection="1">
      <alignment horizontal="center" vertical="center"/>
      <protection locked="0" hidden="1"/>
    </xf>
    <xf numFmtId="41" fontId="59" fillId="59" borderId="0" xfId="0" applyNumberFormat="1" applyFont="1" applyFill="1" applyAlignment="1" applyProtection="1">
      <alignment horizontal="right" vertical="center"/>
      <protection locked="0" hidden="1"/>
    </xf>
    <xf numFmtId="205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59" fillId="59" borderId="72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72" xfId="954" applyNumberFormat="1" applyFont="1" applyFill="1" applyBorder="1" applyAlignment="1" applyProtection="1">
      <alignment horizontal="right" vertical="center"/>
      <protection locked="0" hidden="1"/>
    </xf>
    <xf numFmtId="178" fontId="142" fillId="59" borderId="0" xfId="1127" applyNumberFormat="1" applyFont="1" applyFill="1" applyBorder="1" applyAlignment="1" applyProtection="1">
      <alignment horizontal="center" vertical="center"/>
      <protection hidden="1"/>
    </xf>
    <xf numFmtId="0" fontId="142" fillId="59" borderId="19" xfId="1127" applyFont="1" applyFill="1" applyBorder="1" applyAlignment="1" applyProtection="1">
      <alignment horizontal="left" vertical="center"/>
      <protection hidden="1"/>
    </xf>
    <xf numFmtId="0" fontId="181" fillId="22" borderId="0" xfId="0" applyFont="1" applyFill="1" applyAlignment="1" applyProtection="1">
      <alignment horizontal="center" vertical="center"/>
      <protection hidden="1"/>
    </xf>
    <xf numFmtId="180" fontId="181" fillId="22" borderId="0" xfId="0" applyNumberFormat="1" applyFont="1" applyFill="1" applyAlignment="1" applyProtection="1">
      <alignment horizontal="center" vertical="center"/>
      <protection hidden="1"/>
    </xf>
    <xf numFmtId="0" fontId="181" fillId="22" borderId="0" xfId="0" applyFont="1" applyFill="1" applyBorder="1" applyAlignment="1" applyProtection="1">
      <alignment horizontal="center" vertical="center"/>
      <protection hidden="1"/>
    </xf>
    <xf numFmtId="0" fontId="181" fillId="0" borderId="0" xfId="0" applyFont="1" applyFill="1" applyBorder="1" applyAlignment="1" applyProtection="1">
      <alignment horizontal="center" vertical="center"/>
      <protection hidden="1"/>
    </xf>
    <xf numFmtId="0" fontId="182" fillId="0" borderId="0" xfId="946" applyFont="1" applyFill="1" applyBorder="1" applyAlignment="1" applyProtection="1">
      <alignment horizontal="center" vertical="center"/>
      <protection hidden="1"/>
    </xf>
    <xf numFmtId="0" fontId="183" fillId="22" borderId="0" xfId="946" applyFont="1" applyFill="1" applyAlignment="1" applyProtection="1">
      <alignment horizontal="center" vertical="center"/>
      <protection hidden="1"/>
    </xf>
    <xf numFmtId="0" fontId="183" fillId="0" borderId="0" xfId="946" applyFont="1" applyFill="1" applyBorder="1" applyAlignment="1" applyProtection="1">
      <alignment horizontal="center" vertical="center"/>
      <protection hidden="1"/>
    </xf>
    <xf numFmtId="0" fontId="142" fillId="22" borderId="8" xfId="946" applyNumberFormat="1" applyFont="1" applyFill="1" applyBorder="1" applyAlignment="1" applyProtection="1">
      <alignment horizontal="left" vertical="center"/>
      <protection hidden="1"/>
    </xf>
    <xf numFmtId="0" fontId="142" fillId="22" borderId="8" xfId="946" applyNumberFormat="1" applyFont="1" applyFill="1" applyBorder="1" applyAlignment="1" applyProtection="1">
      <alignment horizontal="center" vertical="center"/>
      <protection hidden="1"/>
    </xf>
    <xf numFmtId="0" fontId="142" fillId="22" borderId="8" xfId="0" applyNumberFormat="1" applyFont="1" applyFill="1" applyBorder="1" applyAlignment="1" applyProtection="1">
      <alignment horizontal="right" vertical="center"/>
      <protection hidden="1"/>
    </xf>
    <xf numFmtId="0" fontId="142" fillId="0" borderId="0" xfId="946" applyNumberFormat="1" applyFont="1" applyFill="1" applyBorder="1" applyAlignment="1" applyProtection="1">
      <alignment horizontal="center" vertical="center"/>
      <protection hidden="1"/>
    </xf>
    <xf numFmtId="0" fontId="142" fillId="22" borderId="0" xfId="946" applyNumberFormat="1" applyFont="1" applyFill="1" applyBorder="1" applyAlignment="1" applyProtection="1">
      <alignment horizontal="center" vertical="center"/>
      <protection hidden="1"/>
    </xf>
    <xf numFmtId="0" fontId="142" fillId="0" borderId="0" xfId="946" applyFont="1" applyFill="1" applyBorder="1" applyAlignment="1" applyProtection="1">
      <alignment horizontal="center" vertical="center"/>
      <protection hidden="1"/>
    </xf>
    <xf numFmtId="0" fontId="142" fillId="22" borderId="0" xfId="946" applyFont="1" applyFill="1" applyBorder="1" applyAlignment="1" applyProtection="1">
      <alignment horizontal="center" vertical="center"/>
      <protection hidden="1"/>
    </xf>
    <xf numFmtId="41" fontId="142" fillId="22" borderId="0" xfId="0" applyNumberFormat="1" applyFont="1" applyFill="1" applyAlignment="1" applyProtection="1">
      <alignment horizontal="right" vertical="center"/>
      <protection hidden="1"/>
    </xf>
    <xf numFmtId="0" fontId="185" fillId="0" borderId="0" xfId="0" applyFont="1" applyFill="1" applyBorder="1" applyAlignment="1" applyProtection="1">
      <alignment horizontal="center" vertical="center"/>
      <protection hidden="1"/>
    </xf>
    <xf numFmtId="0" fontId="185" fillId="22" borderId="0" xfId="0" applyFont="1" applyFill="1" applyBorder="1" applyAlignment="1" applyProtection="1">
      <alignment horizontal="center" vertical="center"/>
      <protection hidden="1"/>
    </xf>
    <xf numFmtId="41" fontId="185" fillId="22" borderId="0" xfId="0" applyNumberFormat="1" applyFont="1" applyFill="1" applyAlignment="1" applyProtection="1">
      <alignment horizontal="right" vertical="center"/>
      <protection hidden="1"/>
    </xf>
    <xf numFmtId="0" fontId="185" fillId="22" borderId="20" xfId="0" quotePrefix="1" applyFont="1" applyFill="1" applyBorder="1" applyAlignment="1" applyProtection="1">
      <alignment horizontal="center" vertical="center"/>
      <protection hidden="1"/>
    </xf>
    <xf numFmtId="178" fontId="142" fillId="22" borderId="19" xfId="0" applyNumberFormat="1" applyFont="1" applyFill="1" applyBorder="1" applyAlignment="1" applyProtection="1">
      <alignment horizontal="center" vertical="center"/>
      <protection hidden="1"/>
    </xf>
    <xf numFmtId="41" fontId="142" fillId="22" borderId="0" xfId="0" applyNumberFormat="1" applyFont="1" applyFill="1" applyBorder="1" applyAlignment="1" applyProtection="1">
      <alignment horizontal="right" vertical="center"/>
      <protection hidden="1"/>
    </xf>
    <xf numFmtId="0" fontId="142" fillId="22" borderId="20" xfId="0" applyFont="1" applyFill="1" applyBorder="1" applyAlignment="1" applyProtection="1">
      <alignment horizontal="left" vertical="center"/>
      <protection hidden="1"/>
    </xf>
    <xf numFmtId="0" fontId="142" fillId="0" borderId="0" xfId="0" applyFont="1" applyFill="1" applyBorder="1" applyAlignment="1" applyProtection="1">
      <alignment horizontal="center" vertical="center"/>
      <protection hidden="1"/>
    </xf>
    <xf numFmtId="0" fontId="142" fillId="22" borderId="0" xfId="0" applyFont="1" applyFill="1" applyBorder="1" applyAlignment="1" applyProtection="1">
      <alignment horizontal="center" vertical="center"/>
      <protection hidden="1"/>
    </xf>
    <xf numFmtId="0" fontId="142" fillId="22" borderId="20" xfId="0" applyNumberFormat="1" applyFont="1" applyFill="1" applyBorder="1" applyAlignment="1" applyProtection="1">
      <alignment horizontal="left" vertical="center"/>
      <protection hidden="1"/>
    </xf>
    <xf numFmtId="0" fontId="184" fillId="22" borderId="20" xfId="0" applyNumberFormat="1" applyFont="1" applyFill="1" applyBorder="1" applyAlignment="1" applyProtection="1">
      <alignment horizontal="left" vertical="center"/>
      <protection hidden="1"/>
    </xf>
    <xf numFmtId="0" fontId="187" fillId="22" borderId="0" xfId="0" applyFont="1" applyFill="1" applyAlignment="1" applyProtection="1">
      <alignment horizontal="center" vertical="center"/>
      <protection hidden="1"/>
    </xf>
    <xf numFmtId="180" fontId="187" fillId="22" borderId="0" xfId="0" applyNumberFormat="1" applyFont="1" applyFill="1" applyAlignment="1" applyProtection="1">
      <alignment horizontal="center" vertical="center"/>
      <protection hidden="1"/>
    </xf>
    <xf numFmtId="0" fontId="187" fillId="22" borderId="0" xfId="0" applyFont="1" applyFill="1" applyBorder="1" applyAlignment="1" applyProtection="1">
      <alignment horizontal="center" vertical="center"/>
      <protection hidden="1"/>
    </xf>
    <xf numFmtId="0" fontId="187" fillId="0" borderId="0" xfId="0" applyFont="1" applyFill="1" applyBorder="1" applyAlignment="1" applyProtection="1">
      <alignment horizontal="center" vertical="center"/>
      <protection hidden="1"/>
    </xf>
    <xf numFmtId="203" fontId="187" fillId="59" borderId="0" xfId="1127" applyNumberFormat="1" applyFont="1" applyFill="1" applyAlignment="1" applyProtection="1">
      <alignment horizontal="center" vertical="center"/>
      <protection hidden="1"/>
    </xf>
    <xf numFmtId="0" fontId="187" fillId="59" borderId="0" xfId="1127" applyFont="1" applyFill="1" applyBorder="1" applyAlignment="1" applyProtection="1">
      <alignment horizontal="center" vertical="center"/>
      <protection hidden="1"/>
    </xf>
    <xf numFmtId="0" fontId="187" fillId="59" borderId="0" xfId="1127" applyFont="1" applyFill="1" applyAlignment="1" applyProtection="1">
      <alignment horizontal="center" vertical="center"/>
      <protection hidden="1"/>
    </xf>
    <xf numFmtId="0" fontId="183" fillId="59" borderId="0" xfId="1127" applyFont="1" applyFill="1" applyBorder="1" applyAlignment="1" applyProtection="1">
      <alignment horizontal="center" vertical="center"/>
      <protection hidden="1"/>
    </xf>
    <xf numFmtId="0" fontId="142" fillId="59" borderId="8" xfId="1127" applyFont="1" applyFill="1" applyBorder="1" applyAlignment="1" applyProtection="1">
      <alignment horizontal="left" vertical="center"/>
      <protection hidden="1"/>
    </xf>
    <xf numFmtId="203" fontId="142" fillId="59" borderId="8" xfId="1127" applyNumberFormat="1" applyFont="1" applyFill="1" applyBorder="1" applyAlignment="1" applyProtection="1">
      <alignment horizontal="center" vertical="center"/>
      <protection hidden="1"/>
    </xf>
    <xf numFmtId="0" fontId="142" fillId="59" borderId="0" xfId="1127" applyFont="1" applyFill="1" applyBorder="1" applyAlignment="1" applyProtection="1">
      <alignment horizontal="center" vertical="center"/>
      <protection hidden="1"/>
    </xf>
    <xf numFmtId="183" fontId="142" fillId="59" borderId="20" xfId="1127" applyNumberFormat="1" applyFont="1" applyFill="1" applyBorder="1" applyAlignment="1" applyProtection="1">
      <alignment horizontal="right" vertical="center"/>
      <protection hidden="1"/>
    </xf>
    <xf numFmtId="183" fontId="142" fillId="59" borderId="0" xfId="1130" applyNumberFormat="1" applyFont="1" applyFill="1" applyAlignment="1" applyProtection="1">
      <alignment horizontal="right" vertical="center"/>
      <protection hidden="1"/>
    </xf>
    <xf numFmtId="183" fontId="185" fillId="59" borderId="20" xfId="1127" applyNumberFormat="1" applyFont="1" applyFill="1" applyBorder="1" applyAlignment="1" applyProtection="1">
      <alignment horizontal="right" vertical="center"/>
      <protection hidden="1"/>
    </xf>
    <xf numFmtId="0" fontId="185" fillId="59" borderId="0" xfId="1127" applyFont="1" applyFill="1" applyBorder="1" applyAlignment="1" applyProtection="1">
      <alignment horizontal="center" vertical="center"/>
      <protection hidden="1"/>
    </xf>
    <xf numFmtId="0" fontId="142" fillId="60" borderId="0" xfId="1127" applyFont="1" applyFill="1" applyBorder="1" applyAlignment="1" applyProtection="1">
      <alignment horizontal="center" vertical="center"/>
      <protection hidden="1"/>
    </xf>
    <xf numFmtId="0" fontId="143" fillId="59" borderId="0" xfId="1127" applyFont="1" applyFill="1" applyBorder="1" applyAlignment="1" applyProtection="1">
      <alignment horizontal="center" vertical="center"/>
      <protection hidden="1"/>
    </xf>
    <xf numFmtId="0" fontId="142" fillId="0" borderId="0" xfId="1127" applyFont="1" applyFill="1" applyAlignment="1" applyProtection="1">
      <alignment horizontal="center" vertical="center"/>
      <protection hidden="1"/>
    </xf>
    <xf numFmtId="203" fontId="142" fillId="0" borderId="0" xfId="1127" applyNumberFormat="1" applyFont="1" applyFill="1" applyAlignment="1" applyProtection="1">
      <alignment horizontal="center" vertical="center"/>
      <protection hidden="1"/>
    </xf>
    <xf numFmtId="0" fontId="65" fillId="59" borderId="0" xfId="0" applyFont="1" applyFill="1" applyBorder="1" applyAlignment="1" applyProtection="1">
      <alignment horizontal="left"/>
      <protection hidden="1"/>
    </xf>
    <xf numFmtId="224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24" fontId="59" fillId="59" borderId="72" xfId="954" applyNumberFormat="1" applyFont="1" applyFill="1" applyBorder="1" applyAlignment="1" applyProtection="1">
      <alignment horizontal="right" vertical="center"/>
      <protection locked="0" hidden="1"/>
    </xf>
    <xf numFmtId="41" fontId="142" fillId="59" borderId="0" xfId="0" applyNumberFormat="1" applyFont="1" applyFill="1" applyAlignment="1" applyProtection="1">
      <alignment horizontal="right" vertical="center"/>
      <protection hidden="1"/>
    </xf>
    <xf numFmtId="183" fontId="142" fillId="0" borderId="0" xfId="1130" applyNumberFormat="1" applyFont="1" applyFill="1" applyAlignment="1" applyProtection="1">
      <alignment horizontal="right" vertical="center"/>
      <protection hidden="1"/>
    </xf>
    <xf numFmtId="224" fontId="67" fillId="59" borderId="0" xfId="954" applyNumberFormat="1" applyFont="1" applyFill="1" applyBorder="1" applyAlignment="1" applyProtection="1">
      <alignment horizontal="right" vertical="center"/>
      <protection hidden="1"/>
    </xf>
    <xf numFmtId="224" fontId="59" fillId="59" borderId="0" xfId="954" applyNumberFormat="1" applyFont="1" applyFill="1" applyBorder="1" applyAlignment="1" applyProtection="1">
      <alignment horizontal="right" vertical="center"/>
      <protection hidden="1"/>
    </xf>
    <xf numFmtId="202" fontId="59" fillId="59" borderId="0" xfId="0" applyNumberFormat="1" applyFont="1" applyFill="1" applyBorder="1" applyAlignment="1" applyProtection="1">
      <alignment horizontal="center" vertical="center"/>
      <protection hidden="1"/>
    </xf>
    <xf numFmtId="203" fontId="0" fillId="59" borderId="0" xfId="0" applyNumberFormat="1" applyFill="1" applyBorder="1" applyAlignment="1" applyProtection="1">
      <alignment horizontal="center" vertical="center"/>
      <protection hidden="1"/>
    </xf>
    <xf numFmtId="0" fontId="0" fillId="59" borderId="0" xfId="0" applyFill="1" applyBorder="1" applyAlignment="1" applyProtection="1">
      <alignment horizontal="center" vertical="center"/>
      <protection hidden="1"/>
    </xf>
    <xf numFmtId="183" fontId="0" fillId="59" borderId="0" xfId="0" applyNumberForma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horizontal="center" vertical="top"/>
      <protection hidden="1"/>
    </xf>
    <xf numFmtId="49" fontId="59" fillId="22" borderId="0" xfId="0" applyNumberFormat="1" applyFont="1" applyFill="1" applyBorder="1" applyAlignment="1" applyProtection="1">
      <alignment horizontal="right" vertical="top"/>
      <protection hidden="1"/>
    </xf>
    <xf numFmtId="0" fontId="59" fillId="22" borderId="0" xfId="0" applyFont="1" applyFill="1" applyBorder="1" applyAlignment="1" applyProtection="1">
      <alignment horizontal="center" vertical="top"/>
      <protection hidden="1"/>
    </xf>
    <xf numFmtId="0" fontId="59" fillId="22" borderId="0" xfId="1127" applyFont="1" applyFill="1" applyBorder="1" applyAlignment="1" applyProtection="1">
      <alignment horizontal="center" vertical="top"/>
      <protection hidden="1"/>
    </xf>
    <xf numFmtId="0" fontId="59" fillId="22" borderId="0" xfId="1127" applyFont="1" applyFill="1" applyAlignment="1" applyProtection="1">
      <alignment horizontal="center" vertical="top"/>
      <protection hidden="1"/>
    </xf>
    <xf numFmtId="0" fontId="59" fillId="0" borderId="0" xfId="1127" applyFont="1" applyFill="1" applyBorder="1" applyAlignment="1" applyProtection="1">
      <alignment horizontal="center" vertical="top"/>
      <protection hidden="1"/>
    </xf>
    <xf numFmtId="0" fontId="59" fillId="59" borderId="0" xfId="0" applyFont="1" applyFill="1" applyAlignment="1" applyProtection="1">
      <alignment horizontal="center" vertical="top"/>
      <protection hidden="1"/>
    </xf>
    <xf numFmtId="0" fontId="59" fillId="59" borderId="0" xfId="0" applyFont="1" applyFill="1" applyAlignment="1" applyProtection="1">
      <alignment horizontal="right" vertical="top"/>
      <protection hidden="1"/>
    </xf>
    <xf numFmtId="0" fontId="59" fillId="59" borderId="0" xfId="0" applyFont="1" applyFill="1" applyBorder="1" applyAlignment="1" applyProtection="1">
      <alignment horizontal="left" vertical="top"/>
      <protection hidden="1"/>
    </xf>
    <xf numFmtId="0" fontId="59" fillId="59" borderId="0" xfId="0" applyFont="1" applyFill="1" applyBorder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horizontal="right" vertical="top"/>
      <protection hidden="1"/>
    </xf>
    <xf numFmtId="0" fontId="59" fillId="59" borderId="0" xfId="0" applyNumberFormat="1" applyFont="1" applyFill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vertical="top"/>
      <protection hidden="1"/>
    </xf>
    <xf numFmtId="0" fontId="59" fillId="59" borderId="0" xfId="0" applyNumberFormat="1" applyFont="1" applyFill="1" applyBorder="1" applyAlignment="1" applyProtection="1">
      <alignment horizontal="center" vertical="top"/>
      <protection hidden="1"/>
    </xf>
    <xf numFmtId="0" fontId="59" fillId="59" borderId="0" xfId="0" applyNumberFormat="1" applyFont="1" applyFill="1" applyAlignment="1" applyProtection="1">
      <alignment horizontal="left" vertical="top"/>
      <protection hidden="1"/>
    </xf>
    <xf numFmtId="0" fontId="142" fillId="22" borderId="0" xfId="0" applyNumberFormat="1" applyFont="1" applyFill="1" applyAlignment="1" applyProtection="1">
      <alignment horizontal="right" vertical="top"/>
      <protection hidden="1"/>
    </xf>
    <xf numFmtId="41" fontId="59" fillId="59" borderId="72" xfId="0" applyNumberFormat="1" applyFont="1" applyFill="1" applyBorder="1" applyAlignment="1" applyProtection="1">
      <alignment horizontal="right" vertical="center"/>
      <protection locked="0" hidden="1"/>
    </xf>
    <xf numFmtId="41" fontId="59" fillId="59" borderId="72" xfId="0" quotePrefix="1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204" fontId="67" fillId="0" borderId="76" xfId="0" applyNumberFormat="1" applyFont="1" applyFill="1" applyBorder="1" applyAlignment="1" applyProtection="1">
      <alignment horizontal="right" vertical="center"/>
      <protection hidden="1"/>
    </xf>
    <xf numFmtId="41" fontId="59" fillId="0" borderId="72" xfId="0" applyNumberFormat="1" applyFont="1" applyFill="1" applyBorder="1" applyAlignment="1" applyProtection="1">
      <alignment horizontal="right" vertical="center"/>
      <protection locked="0" hidden="1"/>
    </xf>
    <xf numFmtId="41" fontId="59" fillId="0" borderId="75" xfId="0" applyNumberFormat="1" applyFont="1" applyFill="1" applyBorder="1" applyAlignment="1" applyProtection="1">
      <alignment horizontal="right" vertical="center"/>
      <protection hidden="1"/>
    </xf>
    <xf numFmtId="41" fontId="59" fillId="0" borderId="75" xfId="0" applyNumberFormat="1" applyFont="1" applyFill="1" applyBorder="1" applyAlignment="1" applyProtection="1">
      <alignment horizontal="right" vertical="center"/>
      <protection locked="0" hidden="1"/>
    </xf>
    <xf numFmtId="41" fontId="59" fillId="0" borderId="78" xfId="0" applyNumberFormat="1" applyFont="1" applyFill="1" applyBorder="1" applyAlignment="1" applyProtection="1">
      <alignment horizontal="right" vertical="center"/>
      <protection locked="0" hidden="1"/>
    </xf>
    <xf numFmtId="0" fontId="59" fillId="59" borderId="0" xfId="1127" applyFont="1" applyFill="1" applyBorder="1" applyAlignment="1" applyProtection="1">
      <alignment horizontal="center" vertical="center"/>
      <protection hidden="1"/>
    </xf>
    <xf numFmtId="49" fontId="59" fillId="59" borderId="20" xfId="0" quotePrefix="1" applyNumberFormat="1" applyFont="1" applyFill="1" applyBorder="1" applyAlignment="1" applyProtection="1">
      <alignment horizontal="center" vertical="center"/>
      <protection hidden="1"/>
    </xf>
    <xf numFmtId="49" fontId="59" fillId="59" borderId="19" xfId="0" quotePrefix="1" applyNumberFormat="1" applyFont="1" applyFill="1" applyBorder="1" applyAlignment="1" applyProtection="1">
      <alignment horizontal="center" vertical="center"/>
      <protection hidden="1"/>
    </xf>
    <xf numFmtId="49" fontId="67" fillId="59" borderId="20" xfId="0" quotePrefix="1" applyNumberFormat="1" applyFont="1" applyFill="1" applyBorder="1" applyAlignment="1" applyProtection="1">
      <alignment horizontal="center" vertical="center"/>
      <protection hidden="1"/>
    </xf>
    <xf numFmtId="49" fontId="67" fillId="59" borderId="19" xfId="0" quotePrefix="1" applyNumberFormat="1" applyFont="1" applyFill="1" applyBorder="1" applyAlignment="1" applyProtection="1">
      <alignment horizontal="center" vertical="center"/>
      <protection hidden="1"/>
    </xf>
    <xf numFmtId="41" fontId="59" fillId="22" borderId="0" xfId="0" applyNumberFormat="1" applyFont="1" applyFill="1" applyBorder="1" applyAlignment="1" applyProtection="1">
      <alignment horizontal="right" vertical="center"/>
      <protection locked="0" hidden="1"/>
    </xf>
    <xf numFmtId="205" fontId="59" fillId="59" borderId="80" xfId="954" applyNumberFormat="1" applyFont="1" applyFill="1" applyBorder="1" applyAlignment="1" applyProtection="1">
      <alignment horizontal="right" vertical="center"/>
      <protection locked="0" hidden="1"/>
    </xf>
    <xf numFmtId="204" fontId="59" fillId="59" borderId="80" xfId="954" applyNumberFormat="1" applyFont="1" applyFill="1" applyBorder="1" applyAlignment="1" applyProtection="1">
      <alignment horizontal="right" vertical="center"/>
      <protection locked="0" hidden="1"/>
    </xf>
    <xf numFmtId="224" fontId="59" fillId="59" borderId="80" xfId="954" applyNumberFormat="1" applyFont="1" applyFill="1" applyBorder="1" applyAlignment="1" applyProtection="1">
      <alignment horizontal="right" vertical="center"/>
      <protection locked="0" hidden="1"/>
    </xf>
    <xf numFmtId="181" fontId="144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4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203" fontId="142" fillId="59" borderId="23" xfId="979" applyNumberFormat="1" applyFont="1" applyFill="1" applyBorder="1" applyAlignment="1" applyProtection="1">
      <alignment horizontal="center"/>
      <protection hidden="1"/>
    </xf>
    <xf numFmtId="203" fontId="142" fillId="59" borderId="24" xfId="1127" applyNumberFormat="1" applyFont="1" applyFill="1" applyBorder="1" applyAlignment="1" applyProtection="1">
      <alignment horizontal="center"/>
      <protection hidden="1"/>
    </xf>
    <xf numFmtId="203" fontId="142" fillId="59" borderId="25" xfId="1127" applyNumberFormat="1" applyFont="1" applyFill="1" applyBorder="1" applyAlignment="1" applyProtection="1">
      <alignment horizontal="center"/>
      <protection hidden="1"/>
    </xf>
    <xf numFmtId="203" fontId="142" fillId="59" borderId="27" xfId="979" applyNumberFormat="1" applyFont="1" applyFill="1" applyBorder="1" applyAlignment="1" applyProtection="1">
      <alignment horizontal="center" vertical="top"/>
      <protection hidden="1"/>
    </xf>
    <xf numFmtId="203" fontId="142" fillId="59" borderId="28" xfId="1127" applyNumberFormat="1" applyFont="1" applyFill="1" applyBorder="1" applyAlignment="1" applyProtection="1">
      <alignment horizontal="center" vertical="top"/>
      <protection hidden="1"/>
    </xf>
    <xf numFmtId="203" fontId="142" fillId="59" borderId="29" xfId="1127" applyNumberFormat="1" applyFont="1" applyFill="1" applyBorder="1" applyAlignment="1" applyProtection="1">
      <alignment horizontal="center" vertical="top"/>
      <protection hidden="1"/>
    </xf>
    <xf numFmtId="203" fontId="142" fillId="59" borderId="26" xfId="1127" applyNumberFormat="1" applyFont="1" applyFill="1" applyBorder="1" applyAlignment="1" applyProtection="1">
      <alignment horizontal="center"/>
      <protection hidden="1"/>
    </xf>
    <xf numFmtId="203" fontId="142" fillId="59" borderId="30" xfId="1127" applyNumberFormat="1" applyFont="1" applyFill="1" applyBorder="1" applyAlignment="1" applyProtection="1">
      <alignment horizontal="center" vertical="top"/>
      <protection hidden="1"/>
    </xf>
    <xf numFmtId="204" fontId="185" fillId="59" borderId="0" xfId="0" applyNumberFormat="1" applyFont="1" applyFill="1" applyAlignment="1" applyProtection="1">
      <alignment horizontal="right" vertical="center"/>
      <protection hidden="1"/>
    </xf>
    <xf numFmtId="205" fontId="142" fillId="59" borderId="0" xfId="0" applyNumberFormat="1" applyFont="1" applyFill="1" applyAlignment="1" applyProtection="1">
      <alignment horizontal="right" vertical="center"/>
      <protection hidden="1"/>
    </xf>
    <xf numFmtId="0" fontId="142" fillId="22" borderId="72" xfId="946" applyNumberFormat="1" applyFont="1" applyFill="1" applyBorder="1" applyAlignment="1" applyProtection="1">
      <alignment horizontal="center" vertical="center"/>
      <protection hidden="1"/>
    </xf>
    <xf numFmtId="0" fontId="142" fillId="59" borderId="0" xfId="0" applyFont="1" applyFill="1" applyBorder="1" applyAlignment="1" applyProtection="1">
      <alignment horizontal="center" vertical="center"/>
      <protection hidden="1"/>
    </xf>
    <xf numFmtId="0" fontId="142" fillId="59" borderId="0" xfId="0" applyNumberFormat="1" applyFont="1" applyFill="1" applyAlignment="1" applyProtection="1">
      <alignment horizontal="center" vertical="top"/>
      <protection hidden="1"/>
    </xf>
    <xf numFmtId="0" fontId="142" fillId="59" borderId="0" xfId="0" applyNumberFormat="1" applyFont="1" applyFill="1" applyBorder="1" applyAlignment="1" applyProtection="1">
      <alignment horizontal="center" vertical="top"/>
      <protection hidden="1"/>
    </xf>
    <xf numFmtId="0" fontId="142" fillId="59" borderId="0" xfId="0" applyNumberFormat="1" applyFont="1" applyFill="1" applyAlignment="1" applyProtection="1">
      <alignment horizontal="right" vertical="top"/>
      <protection hidden="1"/>
    </xf>
    <xf numFmtId="206" fontId="188" fillId="59" borderId="0" xfId="0" applyNumberFormat="1" applyFont="1" applyFill="1" applyAlignment="1" applyProtection="1">
      <alignment horizontal="center" vertical="center"/>
      <protection hidden="1"/>
    </xf>
    <xf numFmtId="206" fontId="188" fillId="59" borderId="0" xfId="0" applyNumberFormat="1" applyFont="1" applyFill="1" applyBorder="1" applyAlignment="1" applyProtection="1">
      <alignment horizontal="center" vertical="center"/>
      <protection hidden="1"/>
    </xf>
    <xf numFmtId="0" fontId="142" fillId="59" borderId="0" xfId="946" applyNumberFormat="1" applyFont="1" applyFill="1" applyBorder="1" applyAlignment="1" applyProtection="1">
      <alignment horizontal="center" vertical="center"/>
      <protection hidden="1"/>
    </xf>
    <xf numFmtId="0" fontId="142" fillId="59" borderId="0" xfId="946" applyNumberFormat="1" applyFont="1" applyFill="1" applyBorder="1" applyAlignment="1" applyProtection="1">
      <alignment horizontal="right" vertical="center"/>
      <protection hidden="1"/>
    </xf>
    <xf numFmtId="206" fontId="142" fillId="59" borderId="0" xfId="0" applyNumberFormat="1" applyFont="1" applyFill="1" applyBorder="1" applyAlignment="1" applyProtection="1">
      <alignment horizontal="center" vertical="center"/>
      <protection hidden="1"/>
    </xf>
    <xf numFmtId="0" fontId="142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185" fillId="59" borderId="0" xfId="0" quotePrefix="1" applyNumberFormat="1" applyFont="1" applyFill="1" applyBorder="1" applyAlignment="1" applyProtection="1">
      <alignment horizontal="center" vertical="center"/>
      <protection hidden="1"/>
    </xf>
    <xf numFmtId="0" fontId="185" fillId="59" borderId="20" xfId="0" quotePrefix="1" applyNumberFormat="1" applyFont="1" applyFill="1" applyBorder="1" applyAlignment="1" applyProtection="1">
      <alignment horizontal="center" vertical="center"/>
      <protection hidden="1"/>
    </xf>
    <xf numFmtId="206" fontId="142" fillId="59" borderId="0" xfId="0" applyNumberFormat="1" applyFont="1" applyFill="1" applyBorder="1" applyAlignment="1" applyProtection="1">
      <alignment horizontal="center" vertical="center"/>
      <protection locked="0" hidden="1"/>
    </xf>
    <xf numFmtId="206" fontId="142" fillId="59" borderId="20" xfId="0" applyNumberFormat="1" applyFont="1" applyFill="1" applyBorder="1" applyAlignment="1" applyProtection="1">
      <alignment horizontal="left" vertical="center"/>
      <protection hidden="1"/>
    </xf>
    <xf numFmtId="41" fontId="142" fillId="59" borderId="0" xfId="1128" applyNumberFormat="1" applyFont="1" applyFill="1" applyAlignment="1" applyProtection="1">
      <alignment vertical="center"/>
      <protection locked="0" hidden="1"/>
    </xf>
    <xf numFmtId="0" fontId="144" fillId="59" borderId="31" xfId="0" applyNumberFormat="1" applyFont="1" applyFill="1" applyBorder="1" applyAlignment="1" applyProtection="1">
      <alignment horizontal="center"/>
      <protection hidden="1"/>
    </xf>
    <xf numFmtId="0" fontId="144" fillId="59" borderId="31" xfId="0" quotePrefix="1" applyNumberFormat="1" applyFont="1" applyFill="1" applyBorder="1" applyAlignment="1" applyProtection="1">
      <alignment horizontal="center"/>
      <protection hidden="1"/>
    </xf>
    <xf numFmtId="0" fontId="144" fillId="59" borderId="31" xfId="0" applyNumberFormat="1" applyFont="1" applyFill="1" applyBorder="1" applyAlignment="1" applyProtection="1">
      <alignment horizontal="right"/>
      <protection hidden="1"/>
    </xf>
    <xf numFmtId="0" fontId="189" fillId="59" borderId="0" xfId="0" applyFont="1" applyFill="1" applyBorder="1" applyAlignment="1" applyProtection="1">
      <alignment horizontal="center" vertical="center"/>
      <protection hidden="1"/>
    </xf>
    <xf numFmtId="204" fontId="185" fillId="59" borderId="0" xfId="0" applyNumberFormat="1" applyFont="1" applyFill="1" applyBorder="1" applyAlignment="1" applyProtection="1">
      <alignment horizontal="right" vertical="center"/>
      <protection hidden="1"/>
    </xf>
    <xf numFmtId="203" fontId="144" fillId="59" borderId="0" xfId="0" applyNumberFormat="1" applyFont="1" applyFill="1" applyBorder="1" applyAlignment="1" applyProtection="1">
      <alignment horizontal="left"/>
      <protection hidden="1"/>
    </xf>
    <xf numFmtId="202" fontId="142" fillId="59" borderId="0" xfId="0" applyNumberFormat="1" applyFont="1" applyFill="1" applyBorder="1" applyAlignment="1" applyProtection="1">
      <alignment horizontal="center" vertical="center"/>
      <protection hidden="1"/>
    </xf>
    <xf numFmtId="0" fontId="187" fillId="59" borderId="0" xfId="0" applyFont="1" applyFill="1" applyBorder="1" applyAlignment="1" applyProtection="1">
      <alignment horizontal="center" vertical="center"/>
      <protection hidden="1"/>
    </xf>
    <xf numFmtId="206" fontId="68" fillId="60" borderId="0" xfId="0" applyNumberFormat="1" applyFont="1" applyFill="1" applyAlignment="1" applyProtection="1">
      <alignment horizontal="center" vertical="center"/>
      <protection hidden="1"/>
    </xf>
    <xf numFmtId="226" fontId="59" fillId="59" borderId="0" xfId="5830" applyNumberFormat="1" applyFont="1" applyFill="1" applyBorder="1" applyAlignment="1" applyProtection="1">
      <alignment horizontal="center" vertical="center"/>
      <protection hidden="1"/>
    </xf>
    <xf numFmtId="206" fontId="188" fillId="60" borderId="0" xfId="0" applyNumberFormat="1" applyFont="1" applyFill="1" applyAlignment="1" applyProtection="1">
      <alignment horizontal="center" vertical="center"/>
      <protection hidden="1"/>
    </xf>
    <xf numFmtId="206" fontId="59" fillId="59" borderId="0" xfId="946" applyNumberFormat="1" applyFont="1" applyFill="1" applyBorder="1" applyAlignment="1" applyProtection="1">
      <alignment horizontal="center" vertical="center"/>
      <protection hidden="1"/>
    </xf>
    <xf numFmtId="0" fontId="145" fillId="59" borderId="0" xfId="0" applyNumberFormat="1" applyFont="1" applyFill="1" applyBorder="1" applyAlignment="1" applyProtection="1">
      <alignment horizontal="center" vertical="top"/>
      <protection hidden="1"/>
    </xf>
    <xf numFmtId="43" fontId="146" fillId="59" borderId="0" xfId="0" applyNumberFormat="1" applyFont="1" applyFill="1" applyBorder="1" applyAlignment="1" applyProtection="1">
      <alignment horizontal="center" vertical="center"/>
      <protection hidden="1"/>
    </xf>
    <xf numFmtId="206" fontId="59" fillId="59" borderId="0" xfId="946" applyNumberFormat="1" applyFont="1" applyFill="1" applyBorder="1" applyAlignment="1" applyProtection="1">
      <alignment horizontal="right" vertical="center"/>
      <protection hidden="1"/>
    </xf>
    <xf numFmtId="0" fontId="145" fillId="59" borderId="0" xfId="946" applyNumberFormat="1" applyFont="1" applyFill="1" applyBorder="1" applyAlignment="1" applyProtection="1">
      <alignment horizontal="center" vertical="center"/>
      <protection hidden="1"/>
    </xf>
    <xf numFmtId="43" fontId="145" fillId="59" borderId="0" xfId="0" applyNumberFormat="1" applyFont="1" applyFill="1" applyBorder="1" applyAlignment="1" applyProtection="1">
      <alignment horizontal="center" vertical="center"/>
      <protection hidden="1"/>
    </xf>
    <xf numFmtId="43" fontId="149" fillId="59" borderId="0" xfId="0" applyNumberFormat="1" applyFont="1" applyFill="1" applyBorder="1" applyAlignment="1" applyProtection="1">
      <alignment horizontal="center" vertical="center"/>
      <protection hidden="1"/>
    </xf>
    <xf numFmtId="226" fontId="59" fillId="59" borderId="0" xfId="5830" applyNumberFormat="1" applyFont="1" applyFill="1" applyAlignment="1" applyProtection="1">
      <alignment horizontal="right" vertical="center"/>
      <protection hidden="1"/>
    </xf>
    <xf numFmtId="41" fontId="152" fillId="59" borderId="0" xfId="954" applyFont="1" applyFill="1" applyBorder="1" applyAlignment="1" applyProtection="1">
      <alignment vertical="center"/>
      <protection locked="0" hidden="1"/>
    </xf>
    <xf numFmtId="0" fontId="151" fillId="59" borderId="0" xfId="0" applyNumberFormat="1" applyFont="1" applyFill="1" applyBorder="1" applyAlignment="1" applyProtection="1">
      <alignment horizontal="center"/>
      <protection hidden="1"/>
    </xf>
    <xf numFmtId="41" fontId="185" fillId="22" borderId="0" xfId="0" applyNumberFormat="1" applyFont="1" applyFill="1" applyBorder="1" applyAlignment="1" applyProtection="1">
      <alignment horizontal="right" vertical="center"/>
      <protection hidden="1"/>
    </xf>
    <xf numFmtId="41" fontId="142" fillId="22" borderId="0" xfId="0" quotePrefix="1" applyNumberFormat="1" applyFont="1" applyFill="1" applyBorder="1" applyAlignment="1" applyProtection="1">
      <alignment horizontal="right" vertical="center"/>
      <protection hidden="1"/>
    </xf>
    <xf numFmtId="179" fontId="144" fillId="22" borderId="31" xfId="0" applyNumberFormat="1" applyFont="1" applyFill="1" applyBorder="1" applyAlignment="1" applyProtection="1">
      <alignment horizontal="left" vertical="center"/>
      <protection hidden="1"/>
    </xf>
    <xf numFmtId="180" fontId="144" fillId="22" borderId="31" xfId="0" applyNumberFormat="1" applyFont="1" applyFill="1" applyBorder="1" applyAlignment="1" applyProtection="1">
      <alignment horizontal="left" vertical="center"/>
      <protection hidden="1"/>
    </xf>
    <xf numFmtId="178" fontId="144" fillId="22" borderId="31" xfId="0" quotePrefix="1" applyNumberFormat="1" applyFont="1" applyFill="1" applyBorder="1" applyAlignment="1" applyProtection="1">
      <alignment horizontal="left" vertical="center"/>
      <protection hidden="1"/>
    </xf>
    <xf numFmtId="178" fontId="144" fillId="22" borderId="31" xfId="0" applyNumberFormat="1" applyFont="1" applyFill="1" applyBorder="1" applyAlignment="1" applyProtection="1">
      <alignment horizontal="left" vertical="center"/>
      <protection hidden="1"/>
    </xf>
    <xf numFmtId="0" fontId="144" fillId="22" borderId="31" xfId="0" applyFont="1" applyFill="1" applyBorder="1" applyAlignment="1" applyProtection="1">
      <alignment horizontal="right" vertical="center"/>
      <protection hidden="1"/>
    </xf>
    <xf numFmtId="0" fontId="144" fillId="0" borderId="0" xfId="0" applyFont="1" applyFill="1" applyBorder="1" applyAlignment="1" applyProtection="1">
      <alignment horizontal="left" vertical="center"/>
      <protection hidden="1"/>
    </xf>
    <xf numFmtId="0" fontId="144" fillId="22" borderId="0" xfId="0" applyFont="1" applyFill="1" applyBorder="1" applyAlignment="1" applyProtection="1">
      <alignment horizontal="left" vertical="center"/>
      <protection hidden="1"/>
    </xf>
    <xf numFmtId="181" fontId="65" fillId="22" borderId="0" xfId="1127" applyNumberFormat="1" applyFont="1" applyFill="1" applyBorder="1" applyAlignment="1" applyProtection="1">
      <alignment horizontal="right" vertical="center"/>
      <protection hidden="1"/>
    </xf>
    <xf numFmtId="41" fontId="65" fillId="22" borderId="0" xfId="1127" applyNumberFormat="1" applyFont="1" applyFill="1" applyBorder="1" applyAlignment="1" applyProtection="1">
      <alignment horizontal="right" vertical="center"/>
      <protection hidden="1"/>
    </xf>
    <xf numFmtId="181" fontId="144" fillId="22" borderId="0" xfId="1127" applyNumberFormat="1" applyFont="1" applyFill="1" applyBorder="1" applyAlignment="1" applyProtection="1">
      <alignment horizontal="right" vertical="center"/>
      <protection hidden="1"/>
    </xf>
    <xf numFmtId="181" fontId="73" fillId="59" borderId="0" xfId="1127" applyNumberFormat="1" applyFont="1" applyFill="1" applyBorder="1" applyAlignment="1" applyProtection="1">
      <alignment horizontal="right" vertical="center"/>
      <protection hidden="1"/>
    </xf>
    <xf numFmtId="41" fontId="73" fillId="59" borderId="0" xfId="1127" applyNumberFormat="1" applyFont="1" applyFill="1" applyBorder="1" applyAlignment="1" applyProtection="1">
      <alignment horizontal="right" vertical="center"/>
      <protection hidden="1"/>
    </xf>
    <xf numFmtId="181" fontId="65" fillId="59" borderId="0" xfId="1127" applyNumberFormat="1" applyFont="1" applyFill="1" applyBorder="1" applyAlignment="1" applyProtection="1">
      <alignment horizontal="right" vertical="center"/>
      <protection hidden="1"/>
    </xf>
    <xf numFmtId="41" fontId="65" fillId="59" borderId="0" xfId="1127" applyNumberFormat="1" applyFont="1" applyFill="1" applyBorder="1" applyAlignment="1" applyProtection="1">
      <alignment horizontal="right" vertical="center"/>
      <protection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hidden="1"/>
    </xf>
    <xf numFmtId="181" fontId="65" fillId="22" borderId="0" xfId="1127" quotePrefix="1" applyNumberFormat="1" applyFont="1" applyFill="1" applyBorder="1" applyAlignment="1" applyProtection="1">
      <alignment horizontal="right" vertical="center"/>
      <protection locked="0" hidden="1"/>
    </xf>
    <xf numFmtId="181" fontId="65" fillId="22" borderId="0" xfId="1127" applyNumberFormat="1" applyFont="1" applyFill="1" applyBorder="1" applyAlignment="1" applyProtection="1">
      <alignment horizontal="right" vertical="center"/>
      <protection locked="0" hidden="1"/>
    </xf>
    <xf numFmtId="0" fontId="65" fillId="22" borderId="0" xfId="1127" applyFont="1" applyFill="1" applyBorder="1" applyAlignment="1" applyProtection="1">
      <protection hidden="1"/>
    </xf>
    <xf numFmtId="204" fontId="67" fillId="0" borderId="84" xfId="0" applyNumberFormat="1" applyFont="1" applyFill="1" applyBorder="1" applyAlignment="1" applyProtection="1">
      <alignment horizontal="right" vertical="center"/>
      <protection hidden="1"/>
    </xf>
    <xf numFmtId="0" fontId="59" fillId="22" borderId="0" xfId="1127" applyFont="1" applyFill="1" applyAlignment="1" applyProtection="1">
      <alignment horizontal="right" vertical="top"/>
      <protection hidden="1"/>
    </xf>
    <xf numFmtId="0" fontId="142" fillId="22" borderId="0" xfId="0" applyNumberFormat="1" applyFont="1" applyFill="1" applyAlignment="1" applyProtection="1">
      <alignment horizontal="left" vertical="top"/>
      <protection hidden="1"/>
    </xf>
    <xf numFmtId="0" fontId="59" fillId="59" borderId="0" xfId="0" applyFont="1" applyFill="1" applyAlignment="1" applyProtection="1">
      <alignment horizontal="left" vertical="top"/>
      <protection hidden="1"/>
    </xf>
    <xf numFmtId="226" fontId="59" fillId="59" borderId="19" xfId="5830" applyNumberFormat="1" applyFont="1" applyFill="1" applyBorder="1" applyAlignment="1" applyProtection="1">
      <alignment horizontal="right" vertical="center"/>
      <protection hidden="1"/>
    </xf>
    <xf numFmtId="206" fontId="59" fillId="59" borderId="73" xfId="0" applyNumberFormat="1" applyFont="1" applyFill="1" applyBorder="1" applyAlignment="1" applyProtection="1">
      <alignment horizontal="center" vertical="center"/>
      <protection hidden="1"/>
    </xf>
    <xf numFmtId="226" fontId="59" fillId="59" borderId="20" xfId="5830" applyNumberFormat="1" applyFont="1" applyFill="1" applyBorder="1" applyAlignment="1" applyProtection="1">
      <alignment horizontal="right" vertical="center"/>
      <protection hidden="1"/>
    </xf>
    <xf numFmtId="206" fontId="59" fillId="59" borderId="74" xfId="0" applyNumberFormat="1" applyFont="1" applyFill="1" applyBorder="1" applyAlignment="1" applyProtection="1">
      <alignment horizontal="left" vertical="center"/>
      <protection hidden="1"/>
    </xf>
    <xf numFmtId="0" fontId="142" fillId="22" borderId="20" xfId="0" quotePrefix="1" applyFont="1" applyFill="1" applyBorder="1" applyAlignment="1" applyProtection="1">
      <alignment horizontal="center" vertical="center"/>
      <protection hidden="1"/>
    </xf>
    <xf numFmtId="183" fontId="142" fillId="59" borderId="74" xfId="1127" applyNumberFormat="1" applyFont="1" applyFill="1" applyBorder="1" applyAlignment="1" applyProtection="1">
      <alignment horizontal="right" vertical="center"/>
      <protection hidden="1"/>
    </xf>
    <xf numFmtId="227" fontId="185" fillId="59" borderId="20" xfId="1127" applyNumberFormat="1" applyFont="1" applyFill="1" applyBorder="1" applyAlignment="1" applyProtection="1">
      <alignment horizontal="right" vertical="center"/>
      <protection hidden="1"/>
    </xf>
    <xf numFmtId="0" fontId="61" fillId="59" borderId="0" xfId="0" applyFont="1" applyFill="1" applyBorder="1" applyAlignment="1" applyProtection="1">
      <alignment horizontal="center" vertical="center"/>
      <protection hidden="1"/>
    </xf>
    <xf numFmtId="41" fontId="142" fillId="59" borderId="0" xfId="0" applyNumberFormat="1" applyFont="1" applyFill="1" applyBorder="1" applyAlignment="1" applyProtection="1">
      <alignment horizontal="right" vertical="center"/>
      <protection hidden="1"/>
    </xf>
    <xf numFmtId="43" fontId="150" fillId="59" borderId="0" xfId="0" applyNumberFormat="1" applyFont="1" applyFill="1" applyBorder="1" applyAlignment="1" applyProtection="1">
      <alignment horizontal="center" vertical="center"/>
      <protection hidden="1"/>
    </xf>
    <xf numFmtId="41" fontId="59" fillId="59" borderId="0" xfId="0" applyNumberFormat="1" applyFont="1" applyFill="1" applyBorder="1" applyAlignment="1" applyProtection="1">
      <alignment horizontal="right" vertical="center"/>
      <protection locked="0" hidden="1"/>
    </xf>
    <xf numFmtId="205" fontId="59" fillId="59" borderId="0" xfId="0" applyNumberFormat="1" applyFont="1" applyFill="1" applyBorder="1" applyAlignment="1" applyProtection="1">
      <alignment horizontal="right" vertical="center"/>
      <protection locked="0" hidden="1"/>
    </xf>
    <xf numFmtId="225" fontId="59" fillId="22" borderId="0" xfId="0" applyNumberFormat="1" applyFont="1" applyFill="1" applyBorder="1" applyAlignment="1" applyProtection="1">
      <alignment horizontal="right" vertical="center"/>
      <protection locked="0" hidden="1"/>
    </xf>
    <xf numFmtId="225" fontId="59" fillId="22" borderId="80" xfId="0" applyNumberFormat="1" applyFont="1" applyFill="1" applyBorder="1" applyAlignment="1" applyProtection="1">
      <alignment horizontal="right" vertical="center"/>
      <protection locked="0" hidden="1"/>
    </xf>
    <xf numFmtId="204" fontId="59" fillId="0" borderId="0" xfId="0" applyNumberFormat="1" applyFont="1" applyFill="1" applyAlignment="1" applyProtection="1">
      <alignment horizontal="right" vertical="center"/>
      <protection hidden="1"/>
    </xf>
    <xf numFmtId="204" fontId="59" fillId="0" borderId="0" xfId="0" applyNumberFormat="1" applyFont="1" applyFill="1" applyBorder="1" applyAlignment="1" applyProtection="1">
      <alignment horizontal="right" vertical="center"/>
      <protection hidden="1"/>
    </xf>
    <xf numFmtId="224" fontId="59" fillId="0" borderId="0" xfId="0" quotePrefix="1" applyNumberFormat="1" applyFont="1" applyFill="1" applyBorder="1" applyAlignment="1" applyProtection="1">
      <alignment horizontal="right" vertical="center"/>
      <protection hidden="1"/>
    </xf>
    <xf numFmtId="205" fontId="59" fillId="0" borderId="72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76" xfId="0" applyNumberFormat="1" applyFont="1" applyFill="1" applyBorder="1" applyAlignment="1" applyProtection="1">
      <alignment horizontal="right" vertical="center"/>
      <protection locked="0" hidden="1"/>
    </xf>
    <xf numFmtId="205" fontId="59" fillId="0" borderId="84" xfId="0" applyNumberFormat="1" applyFont="1" applyFill="1" applyBorder="1" applyAlignment="1" applyProtection="1">
      <alignment horizontal="right" vertical="center"/>
      <protection locked="0" hidden="1"/>
    </xf>
    <xf numFmtId="202" fontId="65" fillId="59" borderId="0" xfId="0" applyNumberFormat="1" applyFont="1" applyFill="1" applyBorder="1" applyAlignment="1" applyProtection="1">
      <protection hidden="1"/>
    </xf>
    <xf numFmtId="203" fontId="65" fillId="0" borderId="0" xfId="0" applyNumberFormat="1" applyFont="1" applyFill="1" applyBorder="1" applyAlignment="1" applyProtection="1">
      <alignment horizontal="left"/>
      <protection hidden="1"/>
    </xf>
    <xf numFmtId="178" fontId="65" fillId="0" borderId="0" xfId="0" applyNumberFormat="1" applyFont="1" applyFill="1" applyBorder="1" applyAlignment="1" applyProtection="1">
      <alignment horizontal="left"/>
      <protection hidden="1"/>
    </xf>
    <xf numFmtId="203" fontId="65" fillId="0" borderId="0" xfId="0" applyNumberFormat="1" applyFont="1" applyFill="1" applyBorder="1" applyAlignment="1" applyProtection="1">
      <alignment horizontal="left" wrapText="1"/>
      <protection hidden="1"/>
    </xf>
    <xf numFmtId="183" fontId="65" fillId="0" borderId="0" xfId="0" applyNumberFormat="1" applyFont="1" applyFill="1" applyBorder="1" applyAlignment="1" applyProtection="1">
      <alignment horizontal="left"/>
      <protection hidden="1"/>
    </xf>
    <xf numFmtId="183" fontId="59" fillId="59" borderId="20" xfId="1127" applyNumberFormat="1" applyFont="1" applyFill="1" applyBorder="1" applyAlignment="1" applyProtection="1">
      <alignment horizontal="right" vertical="center"/>
      <protection hidden="1"/>
    </xf>
    <xf numFmtId="41" fontId="59" fillId="59" borderId="0" xfId="946" applyNumberFormat="1" applyFont="1" applyFill="1" applyAlignment="1" applyProtection="1">
      <alignment horizontal="right" vertical="center"/>
      <protection locked="0" hidden="1"/>
    </xf>
    <xf numFmtId="0" fontId="65" fillId="59" borderId="0" xfId="0" applyFont="1" applyFill="1" applyAlignment="1" applyProtection="1">
      <alignment horizontal="right"/>
      <protection hidden="1"/>
    </xf>
    <xf numFmtId="0" fontId="185" fillId="22" borderId="19" xfId="0" quotePrefix="1" applyFont="1" applyFill="1" applyBorder="1" applyAlignment="1" applyProtection="1">
      <alignment horizontal="center" vertical="center"/>
      <protection hidden="1"/>
    </xf>
    <xf numFmtId="0" fontId="142" fillId="22" borderId="19" xfId="0" quotePrefix="1" applyFont="1" applyFill="1" applyBorder="1" applyAlignment="1" applyProtection="1">
      <alignment horizontal="center" vertical="center"/>
      <protection hidden="1"/>
    </xf>
    <xf numFmtId="0" fontId="183" fillId="22" borderId="0" xfId="946" applyFont="1" applyFill="1" applyBorder="1" applyAlignment="1" applyProtection="1">
      <alignment horizontal="center" vertical="center"/>
      <protection hidden="1"/>
    </xf>
    <xf numFmtId="178" fontId="65" fillId="59" borderId="0" xfId="0" applyNumberFormat="1" applyFont="1" applyFill="1" applyBorder="1" applyAlignment="1" applyProtection="1">
      <alignment horizontal="left"/>
      <protection hidden="1"/>
    </xf>
    <xf numFmtId="0" fontId="65" fillId="59" borderId="0" xfId="0" applyFont="1" applyFill="1" applyBorder="1" applyAlignment="1" applyProtection="1">
      <alignment horizontal="right"/>
      <protection hidden="1"/>
    </xf>
    <xf numFmtId="203" fontId="142" fillId="59" borderId="0" xfId="1127" applyNumberFormat="1" applyFont="1" applyFill="1" applyAlignment="1" applyProtection="1">
      <alignment horizontal="right" vertical="top"/>
      <protection hidden="1"/>
    </xf>
    <xf numFmtId="0" fontId="59" fillId="22" borderId="58" xfId="1127" applyFont="1" applyFill="1" applyBorder="1" applyAlignment="1" applyProtection="1">
      <alignment vertical="center" wrapText="1"/>
      <protection hidden="1"/>
    </xf>
    <xf numFmtId="0" fontId="59" fillId="22" borderId="28" xfId="1127" applyFont="1" applyFill="1" applyBorder="1" applyAlignment="1" applyProtection="1">
      <alignment vertical="center" wrapText="1"/>
      <protection hidden="1"/>
    </xf>
    <xf numFmtId="41" fontId="142" fillId="59" borderId="72" xfId="0" applyNumberFormat="1" applyFont="1" applyFill="1" applyBorder="1" applyAlignment="1" applyProtection="1">
      <alignment horizontal="right" vertical="center"/>
      <protection hidden="1"/>
    </xf>
    <xf numFmtId="183" fontId="142" fillId="59" borderId="0" xfId="1126" applyNumberFormat="1" applyFont="1" applyFill="1" applyBorder="1" applyAlignment="1" applyProtection="1">
      <alignment horizontal="right" vertical="center"/>
      <protection locked="0" hidden="1"/>
    </xf>
    <xf numFmtId="183" fontId="142" fillId="59" borderId="0" xfId="1130" applyNumberFormat="1" applyFont="1" applyFill="1" applyBorder="1" applyAlignment="1" applyProtection="1">
      <alignment horizontal="right" vertical="center"/>
      <protection locked="0" hidden="1"/>
    </xf>
    <xf numFmtId="183" fontId="142" fillId="59" borderId="72" xfId="1130" applyNumberFormat="1" applyFont="1" applyFill="1" applyBorder="1" applyAlignment="1" applyProtection="1">
      <alignment horizontal="right" vertical="center"/>
      <protection locked="0" hidden="1"/>
    </xf>
    <xf numFmtId="178" fontId="142" fillId="0" borderId="0" xfId="1127" applyNumberFormat="1" applyFont="1" applyFill="1" applyBorder="1" applyAlignment="1" applyProtection="1">
      <alignment horizontal="center" vertical="center"/>
      <protection hidden="1"/>
    </xf>
    <xf numFmtId="183" fontId="142" fillId="0" borderId="20" xfId="1127" applyNumberFormat="1" applyFont="1" applyFill="1" applyBorder="1" applyAlignment="1" applyProtection="1">
      <alignment horizontal="right" vertical="center"/>
      <protection hidden="1"/>
    </xf>
    <xf numFmtId="183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183" fontId="59" fillId="59" borderId="72" xfId="954" applyNumberFormat="1" applyFont="1" applyFill="1" applyBorder="1" applyAlignment="1" applyProtection="1">
      <alignment horizontal="right" vertical="center"/>
      <protection locked="0" hidden="1"/>
    </xf>
    <xf numFmtId="183" fontId="59" fillId="59" borderId="0" xfId="0" applyNumberFormat="1" applyFont="1" applyFill="1" applyAlignment="1" applyProtection="1">
      <alignment horizontal="right" vertical="center"/>
      <protection hidden="1"/>
    </xf>
    <xf numFmtId="183" fontId="67" fillId="59" borderId="0" xfId="0" applyNumberFormat="1" applyFont="1" applyFill="1" applyAlignment="1" applyProtection="1">
      <alignment horizontal="right" vertical="center"/>
      <protection hidden="1"/>
    </xf>
    <xf numFmtId="204" fontId="67" fillId="0" borderId="0" xfId="0" applyNumberFormat="1" applyFont="1" applyFill="1" applyBorder="1" applyAlignment="1" applyProtection="1">
      <alignment horizontal="right" vertical="center"/>
      <protection hidden="1"/>
    </xf>
    <xf numFmtId="205" fontId="59" fillId="0" borderId="0" xfId="0" applyNumberFormat="1" applyFont="1" applyFill="1" applyBorder="1" applyAlignment="1" applyProtection="1">
      <alignment horizontal="right" vertical="center"/>
      <protection hidden="1"/>
    </xf>
    <xf numFmtId="205" fontId="59" fillId="0" borderId="0" xfId="954" applyNumberFormat="1" applyFont="1" applyFill="1" applyBorder="1" applyAlignment="1" applyProtection="1">
      <alignment horizontal="right" vertical="center"/>
      <protection locked="0" hidden="1"/>
    </xf>
    <xf numFmtId="183" fontId="142" fillId="0" borderId="0" xfId="1130" applyNumberFormat="1" applyFont="1" applyFill="1" applyBorder="1" applyAlignment="1" applyProtection="1">
      <alignment horizontal="right" vertical="center"/>
      <protection locked="0" hidden="1"/>
    </xf>
    <xf numFmtId="178" fontId="143" fillId="0" borderId="0" xfId="1127" applyNumberFormat="1" applyFont="1" applyFill="1" applyBorder="1" applyAlignment="1" applyProtection="1">
      <alignment horizontal="center" vertical="center"/>
      <protection hidden="1"/>
    </xf>
    <xf numFmtId="207" fontId="142" fillId="59" borderId="0" xfId="1066" applyNumberFormat="1" applyFont="1" applyFill="1" applyBorder="1" applyAlignment="1" applyProtection="1">
      <alignment horizontal="center" vertical="center"/>
      <protection locked="0" hidden="1"/>
    </xf>
    <xf numFmtId="41" fontId="59" fillId="22" borderId="72" xfId="0" applyNumberFormat="1" applyFont="1" applyFill="1" applyBorder="1" applyAlignment="1" applyProtection="1">
      <alignment horizontal="right" vertical="center"/>
      <protection locked="0" hidden="1"/>
    </xf>
    <xf numFmtId="178" fontId="59" fillId="0" borderId="0" xfId="1127" applyNumberFormat="1" applyFont="1" applyFill="1" applyBorder="1" applyAlignment="1" applyProtection="1">
      <alignment horizontal="center" vertical="center"/>
      <protection hidden="1"/>
    </xf>
    <xf numFmtId="0" fontId="142" fillId="0" borderId="0" xfId="1127" applyFont="1" applyFill="1" applyBorder="1" applyAlignment="1" applyProtection="1">
      <alignment horizontal="center" vertical="center"/>
      <protection hidden="1"/>
    </xf>
    <xf numFmtId="181" fontId="65" fillId="59" borderId="0" xfId="1127" quotePrefix="1" applyNumberFormat="1" applyFont="1" applyFill="1" applyBorder="1" applyAlignment="1" applyProtection="1">
      <alignment horizontal="right" vertical="center"/>
      <protection locked="0" hidden="1"/>
    </xf>
    <xf numFmtId="41" fontId="65" fillId="59" borderId="0" xfId="1127" applyNumberFormat="1" applyFont="1" applyFill="1" applyBorder="1" applyAlignment="1" applyProtection="1">
      <alignment horizontal="right" vertical="center"/>
      <protection locked="0" hidden="1"/>
    </xf>
    <xf numFmtId="0" fontId="36" fillId="59" borderId="0" xfId="0" applyFont="1" applyFill="1" applyBorder="1" applyAlignment="1" applyProtection="1">
      <protection hidden="1"/>
    </xf>
    <xf numFmtId="41" fontId="59" fillId="22" borderId="0" xfId="0" quotePrefix="1" applyNumberFormat="1" applyFont="1" applyFill="1" applyBorder="1" applyAlignment="1" applyProtection="1">
      <alignment horizontal="right" vertical="center"/>
      <protection locked="0" hidden="1"/>
    </xf>
    <xf numFmtId="203" fontId="187" fillId="59" borderId="0" xfId="1127" applyNumberFormat="1" applyFont="1" applyFill="1" applyBorder="1" applyAlignment="1" applyProtection="1">
      <alignment horizontal="center" vertical="center"/>
      <protection hidden="1"/>
    </xf>
    <xf numFmtId="0" fontId="142" fillId="59" borderId="72" xfId="1127" applyFont="1" applyFill="1" applyBorder="1" applyAlignment="1" applyProtection="1">
      <alignment horizontal="center" vertical="center"/>
      <protection hidden="1"/>
    </xf>
    <xf numFmtId="203" fontId="142" fillId="59" borderId="72" xfId="1127" applyNumberFormat="1" applyFont="1" applyFill="1" applyBorder="1" applyAlignment="1" applyProtection="1">
      <alignment horizontal="center" vertical="center"/>
      <protection hidden="1"/>
    </xf>
    <xf numFmtId="0" fontId="142" fillId="59" borderId="72" xfId="1127" applyNumberFormat="1" applyFont="1" applyFill="1" applyBorder="1" applyAlignment="1" applyProtection="1">
      <alignment horizontal="right" vertical="center"/>
      <protection hidden="1"/>
    </xf>
    <xf numFmtId="183" fontId="142" fillId="59" borderId="0" xfId="1130" applyNumberFormat="1" applyFont="1" applyFill="1" applyBorder="1" applyAlignment="1" applyProtection="1">
      <alignment horizontal="right" vertical="center"/>
      <protection hidden="1"/>
    </xf>
    <xf numFmtId="227" fontId="185" fillId="59" borderId="0" xfId="1130" applyNumberFormat="1" applyFont="1" applyFill="1" applyBorder="1" applyAlignment="1" applyProtection="1">
      <alignment horizontal="right" vertical="center"/>
      <protection hidden="1"/>
    </xf>
    <xf numFmtId="183" fontId="142" fillId="59" borderId="0" xfId="1127" applyNumberFormat="1" applyFont="1" applyFill="1" applyBorder="1" applyAlignment="1" applyProtection="1">
      <alignment horizontal="right" vertical="center"/>
      <protection hidden="1"/>
    </xf>
    <xf numFmtId="183" fontId="59" fillId="0" borderId="0" xfId="1130" applyNumberFormat="1" applyFont="1" applyFill="1" applyBorder="1" applyAlignment="1" applyProtection="1">
      <alignment horizontal="right" vertical="center"/>
      <protection locked="0" hidden="1"/>
    </xf>
    <xf numFmtId="183" fontId="59" fillId="59" borderId="0" xfId="1130" applyNumberFormat="1" applyFont="1" applyFill="1" applyBorder="1" applyAlignment="1" applyProtection="1">
      <alignment horizontal="right" vertical="center"/>
      <protection locked="0" hidden="1"/>
    </xf>
    <xf numFmtId="183" fontId="142" fillId="59" borderId="0" xfId="0" applyNumberFormat="1" applyFont="1" applyFill="1" applyBorder="1" applyAlignment="1" applyProtection="1">
      <alignment horizontal="right" vertical="center"/>
      <protection locked="0" hidden="1"/>
    </xf>
    <xf numFmtId="0" fontId="142" fillId="22" borderId="72" xfId="946" applyNumberFormat="1" applyFont="1" applyFill="1" applyBorder="1" applyAlignment="1" applyProtection="1">
      <alignment horizontal="right" vertical="center"/>
      <protection hidden="1"/>
    </xf>
    <xf numFmtId="0" fontId="142" fillId="22" borderId="0" xfId="0" applyNumberFormat="1" applyFont="1" applyFill="1" applyAlignment="1" applyProtection="1">
      <alignment horizontal="center" vertical="top"/>
      <protection hidden="1"/>
    </xf>
    <xf numFmtId="0" fontId="142" fillId="0" borderId="0" xfId="0" applyNumberFormat="1" applyFont="1" applyFill="1" applyBorder="1" applyAlignment="1" applyProtection="1">
      <alignment horizontal="center" vertical="top"/>
      <protection hidden="1"/>
    </xf>
    <xf numFmtId="0" fontId="142" fillId="22" borderId="0" xfId="0" applyNumberFormat="1" applyFont="1" applyFill="1" applyBorder="1" applyAlignment="1" applyProtection="1">
      <alignment horizontal="center" vertical="top"/>
      <protection hidden="1"/>
    </xf>
    <xf numFmtId="178" fontId="144" fillId="22" borderId="31" xfId="0" applyNumberFormat="1" applyFont="1" applyFill="1" applyBorder="1" applyAlignment="1" applyProtection="1">
      <alignment horizontal="right" vertical="center"/>
      <protection hidden="1"/>
    </xf>
    <xf numFmtId="41" fontId="59" fillId="59" borderId="0" xfId="946" applyNumberFormat="1" applyFont="1" applyFill="1" applyBorder="1" applyAlignment="1" applyProtection="1">
      <alignment horizontal="right" vertical="center"/>
      <protection locked="0" hidden="1"/>
    </xf>
    <xf numFmtId="178" fontId="142" fillId="22" borderId="21" xfId="0" applyNumberFormat="1" applyFont="1" applyFill="1" applyBorder="1" applyAlignment="1" applyProtection="1">
      <alignment horizontal="center" vertical="center"/>
      <protection hidden="1"/>
    </xf>
    <xf numFmtId="178" fontId="142" fillId="22" borderId="19" xfId="0" applyNumberFormat="1" applyFont="1" applyFill="1" applyBorder="1" applyAlignment="1" applyProtection="1">
      <alignment vertical="center"/>
      <protection hidden="1"/>
    </xf>
    <xf numFmtId="178" fontId="142" fillId="22" borderId="73" xfId="0" applyNumberFormat="1" applyFont="1" applyFill="1" applyBorder="1" applyAlignment="1" applyProtection="1">
      <alignment vertical="center"/>
      <protection hidden="1"/>
    </xf>
    <xf numFmtId="0" fontId="62" fillId="59" borderId="0" xfId="0" applyNumberFormat="1" applyFont="1" applyFill="1" applyAlignment="1" applyProtection="1">
      <alignment vertical="center"/>
      <protection hidden="1"/>
    </xf>
    <xf numFmtId="0" fontId="0" fillId="59" borderId="0" xfId="0" applyFill="1" applyAlignment="1" applyProtection="1">
      <alignment horizontal="center" vertical="center"/>
      <protection hidden="1"/>
    </xf>
    <xf numFmtId="0" fontId="59" fillId="59" borderId="20" xfId="0" applyFont="1" applyFill="1" applyBorder="1" applyAlignment="1" applyProtection="1">
      <alignment horizontal="center" vertical="center"/>
      <protection hidden="1"/>
    </xf>
    <xf numFmtId="0" fontId="65" fillId="59" borderId="0" xfId="0" applyFont="1" applyFill="1" applyAlignment="1" applyProtection="1">
      <alignment horizontal="left"/>
      <protection hidden="1"/>
    </xf>
    <xf numFmtId="41" fontId="59" fillId="59" borderId="0" xfId="1128" applyNumberFormat="1" applyFont="1" applyFill="1" applyBorder="1" applyAlignment="1" applyProtection="1">
      <alignment vertical="center"/>
      <protection hidden="1"/>
    </xf>
    <xf numFmtId="41" fontId="67" fillId="59" borderId="0" xfId="1128" applyNumberFormat="1" applyFont="1" applyFill="1" applyBorder="1" applyAlignment="1" applyProtection="1">
      <alignment vertical="center"/>
      <protection hidden="1"/>
    </xf>
    <xf numFmtId="226" fontId="59" fillId="59" borderId="0" xfId="5830" applyNumberFormat="1" applyFont="1" applyFill="1" applyBorder="1" applyAlignment="1" applyProtection="1">
      <alignment horizontal="right" vertical="center"/>
      <protection hidden="1"/>
    </xf>
    <xf numFmtId="41" fontId="59" fillId="59" borderId="0" xfId="1128" applyNumberFormat="1" applyFont="1" applyFill="1" applyBorder="1" applyAlignment="1" applyProtection="1">
      <alignment vertical="center"/>
      <protection locked="0" hidden="1"/>
    </xf>
    <xf numFmtId="0" fontId="147" fillId="59" borderId="0" xfId="946" applyNumberFormat="1" applyFont="1" applyFill="1" applyBorder="1" applyAlignment="1" applyProtection="1">
      <alignment horizontal="center" vertical="center"/>
      <protection hidden="1"/>
    </xf>
    <xf numFmtId="0" fontId="61" fillId="59" borderId="0" xfId="946" applyNumberFormat="1" applyFont="1" applyFill="1" applyBorder="1" applyAlignment="1" applyProtection="1">
      <alignment horizontal="center" vertical="center"/>
      <protection hidden="1"/>
    </xf>
    <xf numFmtId="0" fontId="183" fillId="59" borderId="0" xfId="0" applyNumberFormat="1" applyFont="1" applyFill="1" applyAlignment="1" applyProtection="1">
      <alignment horizontal="center" vertical="center"/>
      <protection hidden="1"/>
    </xf>
    <xf numFmtId="0" fontId="148" fillId="59" borderId="0" xfId="946" applyNumberFormat="1" applyFont="1" applyFill="1" applyBorder="1" applyAlignment="1" applyProtection="1">
      <alignment horizontal="center" vertical="center"/>
      <protection hidden="1"/>
    </xf>
    <xf numFmtId="0" fontId="62" fillId="59" borderId="0" xfId="946" applyNumberFormat="1" applyFont="1" applyFill="1" applyBorder="1" applyAlignment="1" applyProtection="1">
      <alignment horizontal="center" vertical="center"/>
      <protection hidden="1"/>
    </xf>
    <xf numFmtId="206" fontId="59" fillId="59" borderId="22" xfId="0" applyNumberFormat="1" applyFont="1" applyFill="1" applyBorder="1" applyAlignment="1" applyProtection="1">
      <alignment horizontal="center" vertical="center"/>
      <protection locked="0" hidden="1"/>
    </xf>
    <xf numFmtId="41" fontId="142" fillId="59" borderId="0" xfId="1128" applyNumberFormat="1" applyFont="1" applyFill="1" applyBorder="1" applyAlignment="1" applyProtection="1">
      <alignment vertical="center"/>
      <protection locked="0" hidden="1"/>
    </xf>
    <xf numFmtId="206" fontId="142" fillId="59" borderId="22" xfId="0" applyNumberFormat="1" applyFont="1" applyFill="1" applyBorder="1" applyAlignment="1" applyProtection="1">
      <alignment horizontal="left" vertical="center"/>
      <protection hidden="1"/>
    </xf>
    <xf numFmtId="204" fontId="142" fillId="59" borderId="0" xfId="0" applyNumberFormat="1" applyFont="1" applyFill="1" applyBorder="1" applyAlignment="1" applyProtection="1">
      <alignment horizontal="right" vertical="center"/>
      <protection hidden="1"/>
    </xf>
    <xf numFmtId="204" fontId="142" fillId="0" borderId="0" xfId="0" applyNumberFormat="1" applyFont="1" applyFill="1" applyBorder="1" applyAlignment="1" applyProtection="1">
      <alignment horizontal="right" vertical="center"/>
      <protection hidden="1"/>
    </xf>
    <xf numFmtId="205" fontId="142" fillId="59" borderId="0" xfId="0" applyNumberFormat="1" applyFont="1" applyFill="1" applyBorder="1" applyAlignment="1" applyProtection="1">
      <alignment horizontal="right" vertical="center"/>
      <protection hidden="1"/>
    </xf>
    <xf numFmtId="0" fontId="142" fillId="59" borderId="0" xfId="1127" applyFont="1" applyFill="1" applyBorder="1" applyAlignment="1" applyProtection="1">
      <alignment vertical="top"/>
      <protection hidden="1"/>
    </xf>
    <xf numFmtId="203" fontId="142" fillId="59" borderId="0" xfId="1127" applyNumberFormat="1" applyFont="1" applyFill="1" applyAlignment="1" applyProtection="1">
      <alignment vertical="top"/>
      <protection hidden="1"/>
    </xf>
    <xf numFmtId="203" fontId="142" fillId="59" borderId="0" xfId="1127" applyNumberFormat="1" applyFont="1" applyFill="1" applyAlignment="1" applyProtection="1">
      <alignment horizontal="center" vertical="top"/>
      <protection hidden="1"/>
    </xf>
    <xf numFmtId="0" fontId="142" fillId="59" borderId="0" xfId="1127" applyFont="1" applyFill="1" applyBorder="1" applyAlignment="1" applyProtection="1">
      <alignment horizontal="center" vertical="top"/>
      <protection hidden="1"/>
    </xf>
    <xf numFmtId="203" fontId="142" fillId="59" borderId="0" xfId="1127" applyNumberFormat="1" applyFont="1" applyFill="1" applyBorder="1" applyAlignment="1" applyProtection="1">
      <alignment horizontal="center" vertical="top"/>
      <protection hidden="1"/>
    </xf>
    <xf numFmtId="0" fontId="142" fillId="0" borderId="0" xfId="1127" applyFont="1" applyFill="1" applyBorder="1" applyAlignment="1" applyProtection="1">
      <alignment horizontal="right" vertical="top"/>
      <protection hidden="1"/>
    </xf>
    <xf numFmtId="203" fontId="142" fillId="59" borderId="0" xfId="1127" applyNumberFormat="1" applyFont="1" applyFill="1" applyBorder="1" applyAlignment="1" applyProtection="1">
      <alignment vertical="top"/>
      <protection hidden="1"/>
    </xf>
    <xf numFmtId="0" fontId="59" fillId="59" borderId="0" xfId="0" applyFont="1" applyFill="1" applyBorder="1" applyAlignment="1" applyProtection="1">
      <alignment horizontal="right" vertical="top"/>
      <protection hidden="1"/>
    </xf>
    <xf numFmtId="0" fontId="59" fillId="59" borderId="72" xfId="0" applyNumberFormat="1" applyFont="1" applyFill="1" applyBorder="1" applyAlignment="1" applyProtection="1">
      <alignment vertical="top"/>
      <protection hidden="1"/>
    </xf>
    <xf numFmtId="178" fontId="142" fillId="59" borderId="72" xfId="1127" applyNumberFormat="1" applyFont="1" applyFill="1" applyBorder="1" applyAlignment="1" applyProtection="1">
      <alignment horizontal="center" vertical="center"/>
      <protection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49" fontId="59" fillId="22" borderId="16" xfId="946" applyNumberFormat="1" applyFont="1" applyFill="1" applyBorder="1" applyAlignment="1" applyProtection="1">
      <alignment horizontal="center" vertical="center" wrapText="1"/>
      <protection hidden="1"/>
    </xf>
    <xf numFmtId="183" fontId="142" fillId="59" borderId="0" xfId="4070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center"/>
      <protection hidden="1"/>
    </xf>
    <xf numFmtId="41" fontId="59" fillId="59" borderId="0" xfId="1129" applyNumberFormat="1" applyFont="1" applyFill="1" applyAlignment="1" applyProtection="1">
      <alignment horizontal="right" vertical="center"/>
      <protection hidden="1"/>
    </xf>
    <xf numFmtId="0" fontId="182" fillId="22" borderId="0" xfId="946" applyFont="1" applyFill="1" applyBorder="1" applyAlignment="1" applyProtection="1">
      <alignment horizontal="center" vertical="center"/>
      <protection hidden="1"/>
    </xf>
    <xf numFmtId="0" fontId="142" fillId="22" borderId="16" xfId="946" applyFont="1" applyFill="1" applyBorder="1" applyAlignment="1" applyProtection="1">
      <alignment horizontal="center" vertical="center" wrapText="1"/>
      <protection hidden="1"/>
    </xf>
    <xf numFmtId="0" fontId="142" fillId="22" borderId="34" xfId="946" applyFont="1" applyFill="1" applyBorder="1" applyAlignment="1" applyProtection="1">
      <alignment horizontal="center" vertical="center" wrapText="1"/>
      <protection hidden="1"/>
    </xf>
    <xf numFmtId="0" fontId="142" fillId="22" borderId="25" xfId="946" applyFont="1" applyFill="1" applyBorder="1" applyAlignment="1" applyProtection="1">
      <alignment horizontal="center" vertical="center" wrapText="1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62" fillId="59" borderId="0" xfId="0" applyNumberFormat="1" applyFont="1" applyFill="1" applyAlignment="1" applyProtection="1">
      <alignment horizontal="center" vertical="center"/>
      <protection hidden="1"/>
    </xf>
    <xf numFmtId="0" fontId="59" fillId="59" borderId="19" xfId="0" applyFont="1" applyFill="1" applyBorder="1" applyAlignment="1" applyProtection="1">
      <alignment horizontal="center" vertical="center"/>
      <protection hidden="1"/>
    </xf>
    <xf numFmtId="0" fontId="182" fillId="59" borderId="0" xfId="1127" applyFont="1" applyFill="1" applyBorder="1" applyAlignment="1" applyProtection="1">
      <alignment horizontal="center" vertical="center"/>
      <protection hidden="1"/>
    </xf>
    <xf numFmtId="0" fontId="142" fillId="0" borderId="0" xfId="0" applyFont="1" applyFill="1" applyBorder="1" applyAlignment="1" applyProtection="1">
      <alignment horizontal="center" vertical="center"/>
      <protection locked="0" hidden="1"/>
    </xf>
    <xf numFmtId="0" fontId="186" fillId="0" borderId="0" xfId="0" applyFont="1" applyFill="1" applyBorder="1" applyAlignment="1" applyProtection="1">
      <alignment horizontal="center" vertical="center"/>
      <protection locked="0" hidden="1"/>
    </xf>
    <xf numFmtId="0" fontId="59" fillId="59" borderId="20" xfId="0" applyNumberFormat="1" applyFont="1" applyFill="1" applyBorder="1" applyAlignment="1" applyProtection="1">
      <alignment horizontal="center" vertical="center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65" fillId="59" borderId="0" xfId="0" applyNumberFormat="1" applyFont="1" applyFill="1" applyBorder="1" applyAlignment="1" applyProtection="1">
      <alignment horizontal="right"/>
      <protection hidden="1"/>
    </xf>
    <xf numFmtId="41" fontId="59" fillId="22" borderId="8" xfId="0" applyNumberFormat="1" applyFont="1" applyFill="1" applyBorder="1" applyAlignment="1" applyProtection="1">
      <alignment horizontal="right" vertical="center"/>
      <protection locked="0" hidden="1"/>
    </xf>
    <xf numFmtId="41" fontId="59" fillId="22" borderId="21" xfId="0" applyNumberFormat="1" applyFont="1" applyFill="1" applyBorder="1" applyAlignment="1" applyProtection="1">
      <alignment horizontal="right" vertical="center"/>
      <protection locked="0" hidden="1"/>
    </xf>
    <xf numFmtId="41" fontId="59" fillId="59" borderId="8" xfId="0" applyNumberFormat="1" applyFont="1" applyFill="1" applyBorder="1" applyAlignment="1" applyProtection="1">
      <alignment horizontal="right" vertical="center"/>
      <protection locked="0" hidden="1"/>
    </xf>
    <xf numFmtId="49" fontId="0" fillId="22" borderId="0" xfId="0" applyNumberFormat="1" applyFont="1" applyFill="1" applyBorder="1" applyAlignment="1" applyProtection="1">
      <alignment horizontal="center" vertical="center"/>
      <protection hidden="1"/>
    </xf>
    <xf numFmtId="0" fontId="0" fillId="22" borderId="0" xfId="0" applyFont="1" applyFill="1" applyBorder="1" applyAlignment="1" applyProtection="1">
      <alignment horizontal="center" vertical="center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142" fillId="59" borderId="0" xfId="1127" quotePrefix="1" applyNumberFormat="1" applyFont="1" applyFill="1" applyBorder="1" applyAlignment="1" applyProtection="1">
      <alignment horizontal="center" vertical="center"/>
      <protection hidden="1"/>
    </xf>
    <xf numFmtId="0" fontId="185" fillId="59" borderId="0" xfId="1127" quotePrefix="1" applyNumberFormat="1" applyFont="1" applyFill="1" applyBorder="1" applyAlignment="1" applyProtection="1">
      <alignment horizontal="center" vertical="center"/>
      <protection hidden="1"/>
    </xf>
    <xf numFmtId="0" fontId="182" fillId="59" borderId="0" xfId="1127" applyFont="1" applyFill="1" applyBorder="1" applyAlignment="1" applyProtection="1">
      <alignment vertical="center"/>
      <protection hidden="1"/>
    </xf>
    <xf numFmtId="178" fontId="142" fillId="59" borderId="20" xfId="1127" applyNumberFormat="1" applyFont="1" applyFill="1" applyBorder="1" applyAlignment="1" applyProtection="1">
      <alignment horizontal="center" vertical="center"/>
      <protection hidden="1"/>
    </xf>
    <xf numFmtId="0" fontId="142" fillId="59" borderId="87" xfId="1127" quotePrefix="1" applyNumberFormat="1" applyFont="1" applyFill="1" applyBorder="1" applyAlignment="1" applyProtection="1">
      <alignment horizontal="center" vertical="center"/>
      <protection hidden="1"/>
    </xf>
    <xf numFmtId="41" fontId="59" fillId="59" borderId="72" xfId="0" applyNumberFormat="1" applyFont="1" applyFill="1" applyBorder="1" applyAlignment="1" applyProtection="1">
      <alignment horizontal="right" vertical="center"/>
      <protection hidden="1"/>
    </xf>
    <xf numFmtId="204" fontId="142" fillId="59" borderId="0" xfId="954" applyNumberFormat="1" applyFont="1" applyFill="1" applyBorder="1" applyAlignment="1" applyProtection="1">
      <alignment horizontal="right" vertical="center"/>
      <protection locked="0" hidden="1"/>
    </xf>
    <xf numFmtId="204" fontId="142" fillId="59" borderId="72" xfId="954" applyNumberFormat="1" applyFont="1" applyFill="1" applyBorder="1" applyAlignment="1" applyProtection="1">
      <alignment horizontal="right" vertical="center"/>
      <protection locked="0" hidden="1"/>
    </xf>
    <xf numFmtId="223" fontId="59" fillId="59" borderId="0" xfId="1130" applyNumberFormat="1" applyFont="1" applyFill="1" applyBorder="1" applyAlignment="1" applyProtection="1">
      <alignment horizontal="right" vertical="center"/>
      <protection locked="0" hidden="1"/>
    </xf>
    <xf numFmtId="183" fontId="142" fillId="59" borderId="0" xfId="4077" applyNumberFormat="1" applyFont="1" applyFill="1" applyBorder="1" applyAlignment="1" applyProtection="1">
      <alignment horizontal="right" vertical="center"/>
      <protection locked="0" hidden="1"/>
    </xf>
    <xf numFmtId="223" fontId="142" fillId="59" borderId="0" xfId="1130" applyNumberFormat="1" applyFont="1" applyFill="1" applyBorder="1" applyAlignment="1" applyProtection="1">
      <alignment horizontal="right" vertical="center"/>
      <protection locked="0" hidden="1"/>
    </xf>
    <xf numFmtId="0" fontId="144" fillId="59" borderId="0" xfId="1127" applyFont="1" applyFill="1" applyBorder="1" applyAlignment="1" applyProtection="1">
      <alignment horizontal="center" vertical="center"/>
      <protection hidden="1"/>
    </xf>
    <xf numFmtId="0" fontId="144" fillId="59" borderId="0" xfId="1127" applyFont="1" applyFill="1" applyBorder="1" applyAlignment="1" applyProtection="1">
      <alignment horizontal="left" vertical="center"/>
      <protection hidden="1"/>
    </xf>
    <xf numFmtId="203" fontId="144" fillId="59" borderId="0" xfId="1127" applyNumberFormat="1" applyFont="1" applyFill="1" applyBorder="1" applyAlignment="1" applyProtection="1">
      <alignment horizontal="center" vertical="center"/>
      <protection hidden="1"/>
    </xf>
    <xf numFmtId="203" fontId="144" fillId="59" borderId="31" xfId="1127" applyNumberFormat="1" applyFont="1" applyFill="1" applyBorder="1" applyAlignment="1" applyProtection="1">
      <alignment vertical="center"/>
      <protection hidden="1"/>
    </xf>
    <xf numFmtId="203" fontId="144" fillId="59" borderId="31" xfId="1127" applyNumberFormat="1" applyFont="1" applyFill="1" applyBorder="1" applyAlignment="1" applyProtection="1">
      <alignment horizontal="right" vertical="center"/>
      <protection hidden="1"/>
    </xf>
    <xf numFmtId="0" fontId="142" fillId="59" borderId="88" xfId="1127" quotePrefix="1" applyNumberFormat="1" applyFont="1" applyFill="1" applyBorder="1" applyAlignment="1" applyProtection="1">
      <alignment horizontal="center" vertical="center"/>
      <protection hidden="1"/>
    </xf>
    <xf numFmtId="0" fontId="142" fillId="59" borderId="20" xfId="1127" quotePrefix="1" applyNumberFormat="1" applyFont="1" applyFill="1" applyBorder="1" applyAlignment="1" applyProtection="1">
      <alignment horizontal="center" vertical="center"/>
      <protection hidden="1"/>
    </xf>
    <xf numFmtId="0" fontId="185" fillId="59" borderId="20" xfId="1127" quotePrefix="1" applyNumberFormat="1" applyFont="1" applyFill="1" applyBorder="1" applyAlignment="1" applyProtection="1">
      <alignment horizontal="center" vertical="center"/>
      <protection hidden="1"/>
    </xf>
    <xf numFmtId="42" fontId="142" fillId="59" borderId="20" xfId="1127" applyNumberFormat="1" applyFont="1" applyFill="1" applyBorder="1" applyAlignment="1" applyProtection="1">
      <alignment horizontal="left" vertical="center"/>
      <protection hidden="1"/>
    </xf>
    <xf numFmtId="42" fontId="142" fillId="0" borderId="20" xfId="1127" applyNumberFormat="1" applyFont="1" applyFill="1" applyBorder="1" applyAlignment="1" applyProtection="1">
      <alignment horizontal="left" vertical="center"/>
      <protection hidden="1"/>
    </xf>
    <xf numFmtId="42" fontId="59" fillId="59" borderId="20" xfId="1127" applyNumberFormat="1" applyFont="1" applyFill="1" applyBorder="1" applyAlignment="1" applyProtection="1">
      <alignment horizontal="left" vertical="center"/>
      <protection hidden="1"/>
    </xf>
    <xf numFmtId="42" fontId="143" fillId="0" borderId="20" xfId="1127" applyNumberFormat="1" applyFont="1" applyFill="1" applyBorder="1" applyAlignment="1" applyProtection="1">
      <alignment horizontal="left" vertical="center"/>
      <protection hidden="1"/>
    </xf>
    <xf numFmtId="42" fontId="142" fillId="59" borderId="74" xfId="1127" applyNumberFormat="1" applyFont="1" applyFill="1" applyBorder="1" applyAlignment="1" applyProtection="1">
      <alignment horizontal="left" vertical="center"/>
      <protection hidden="1"/>
    </xf>
    <xf numFmtId="41" fontId="142" fillId="59" borderId="0" xfId="1126" quotePrefix="1" applyNumberFormat="1" applyFont="1" applyFill="1" applyBorder="1" applyAlignment="1" applyProtection="1">
      <alignment horizontal="right" vertical="center"/>
      <protection locked="0" hidden="1"/>
    </xf>
    <xf numFmtId="41" fontId="59" fillId="0" borderId="0" xfId="1130" applyNumberFormat="1" applyFont="1" applyFill="1" applyBorder="1" applyAlignment="1" applyProtection="1">
      <alignment horizontal="right" vertical="center"/>
      <protection locked="0" hidden="1"/>
    </xf>
    <xf numFmtId="205" fontId="59" fillId="0" borderId="76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84" xfId="954" applyNumberFormat="1" applyFont="1" applyFill="1" applyBorder="1" applyAlignment="1" applyProtection="1">
      <alignment horizontal="right" vertical="center"/>
      <protection locked="0" hidden="1"/>
    </xf>
    <xf numFmtId="41" fontId="59" fillId="59" borderId="0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77" xfId="954" applyNumberFormat="1" applyFont="1" applyFill="1" applyBorder="1" applyAlignment="1" applyProtection="1">
      <alignment horizontal="right" vertical="center"/>
      <protection locked="0" hidden="1"/>
    </xf>
    <xf numFmtId="205" fontId="59" fillId="0" borderId="79" xfId="954" applyNumberFormat="1" applyFont="1" applyFill="1" applyBorder="1" applyAlignment="1" applyProtection="1">
      <alignment horizontal="right" vertical="center"/>
      <protection locked="0" hidden="1"/>
    </xf>
    <xf numFmtId="41" fontId="59" fillId="59" borderId="72" xfId="954" applyNumberFormat="1" applyFont="1" applyFill="1" applyBorder="1" applyAlignment="1" applyProtection="1">
      <alignment horizontal="right" vertical="center"/>
      <protection locked="0" hidden="1"/>
    </xf>
    <xf numFmtId="204" fontId="142" fillId="59" borderId="80" xfId="954" applyNumberFormat="1" applyFont="1" applyFill="1" applyBorder="1" applyAlignment="1" applyProtection="1">
      <alignment horizontal="right" vertical="center"/>
      <protection locked="0" hidden="1"/>
    </xf>
    <xf numFmtId="49" fontId="59" fillId="22" borderId="0" xfId="0" applyNumberFormat="1" applyFont="1" applyFill="1" applyBorder="1" applyAlignment="1" applyProtection="1">
      <alignment vertical="center"/>
      <protection hidden="1"/>
    </xf>
    <xf numFmtId="49" fontId="59" fillId="22" borderId="0" xfId="0" applyNumberFormat="1" applyFont="1" applyFill="1" applyBorder="1" applyAlignment="1" applyProtection="1">
      <alignment horizontal="distributed" vertical="center"/>
      <protection hidden="1"/>
    </xf>
    <xf numFmtId="49" fontId="59" fillId="22" borderId="0" xfId="0" applyNumberFormat="1" applyFont="1" applyFill="1" applyBorder="1" applyAlignment="1" applyProtection="1">
      <alignment horizontal="distributed" vertical="center" shrinkToFit="1"/>
      <protection hidden="1"/>
    </xf>
    <xf numFmtId="49" fontId="59" fillId="22" borderId="72" xfId="0" applyNumberFormat="1" applyFont="1" applyFill="1" applyBorder="1" applyAlignment="1" applyProtection="1">
      <alignment vertical="center" shrinkToFit="1"/>
      <protection hidden="1"/>
    </xf>
    <xf numFmtId="49" fontId="59" fillId="22" borderId="0" xfId="0" applyNumberFormat="1" applyFont="1" applyFill="1" applyBorder="1" applyAlignment="1" applyProtection="1">
      <alignment vertical="center" shrinkToFit="1"/>
      <protection hidden="1"/>
    </xf>
    <xf numFmtId="49" fontId="61" fillId="22" borderId="0" xfId="946" applyNumberFormat="1" applyFont="1" applyFill="1" applyBorder="1" applyAlignment="1" applyProtection="1">
      <alignment horizontal="center" vertical="center"/>
      <protection hidden="1"/>
    </xf>
    <xf numFmtId="49" fontId="59" fillId="22" borderId="33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4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5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16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35" xfId="946" applyNumberFormat="1" applyFont="1" applyFill="1" applyBorder="1" applyAlignment="1" applyProtection="1">
      <alignment horizontal="center" vertical="center"/>
      <protection hidden="1"/>
    </xf>
    <xf numFmtId="49" fontId="59" fillId="22" borderId="36" xfId="946" applyNumberFormat="1" applyFont="1" applyFill="1" applyBorder="1" applyAlignment="1" applyProtection="1">
      <alignment horizontal="center" vertical="center" wrapText="1"/>
      <protection hidden="1"/>
    </xf>
    <xf numFmtId="49" fontId="59" fillId="22" borderId="18" xfId="946" applyNumberFormat="1" applyFont="1" applyFill="1" applyBorder="1" applyAlignment="1" applyProtection="1">
      <alignment horizontal="center" vertical="center" wrapText="1"/>
      <protection hidden="1"/>
    </xf>
    <xf numFmtId="0" fontId="182" fillId="22" borderId="0" xfId="946" applyFont="1" applyFill="1" applyBorder="1" applyAlignment="1" applyProtection="1">
      <alignment horizontal="center" vertical="center"/>
      <protection hidden="1"/>
    </xf>
    <xf numFmtId="0" fontId="142" fillId="22" borderId="37" xfId="946" applyFont="1" applyFill="1" applyBorder="1" applyAlignment="1" applyProtection="1">
      <alignment horizontal="center" vertical="center" wrapText="1"/>
      <protection hidden="1"/>
    </xf>
    <xf numFmtId="0" fontId="142" fillId="22" borderId="38" xfId="946" applyFont="1" applyFill="1" applyBorder="1" applyAlignment="1" applyProtection="1">
      <alignment horizontal="center" vertical="center" wrapText="1"/>
      <protection hidden="1"/>
    </xf>
    <xf numFmtId="0" fontId="142" fillId="22" borderId="39" xfId="946" applyFont="1" applyFill="1" applyBorder="1" applyAlignment="1" applyProtection="1">
      <alignment horizontal="center" vertical="center" wrapText="1"/>
      <protection hidden="1"/>
    </xf>
    <xf numFmtId="0" fontId="142" fillId="22" borderId="44" xfId="946" applyFont="1" applyFill="1" applyBorder="1" applyAlignment="1" applyProtection="1">
      <alignment horizontal="center" vertical="center" wrapText="1"/>
      <protection hidden="1"/>
    </xf>
    <xf numFmtId="0" fontId="142" fillId="22" borderId="45" xfId="946" applyFont="1" applyFill="1" applyBorder="1" applyAlignment="1" applyProtection="1">
      <alignment horizontal="center" vertical="center"/>
      <protection hidden="1"/>
    </xf>
    <xf numFmtId="0" fontId="142" fillId="22" borderId="46" xfId="946" applyFont="1" applyFill="1" applyBorder="1" applyAlignment="1" applyProtection="1">
      <alignment horizontal="center" vertical="center"/>
      <protection hidden="1"/>
    </xf>
    <xf numFmtId="0" fontId="142" fillId="22" borderId="57" xfId="946" applyFont="1" applyFill="1" applyBorder="1" applyAlignment="1" applyProtection="1">
      <alignment horizontal="center" vertical="center" wrapText="1"/>
      <protection hidden="1"/>
    </xf>
    <xf numFmtId="0" fontId="142" fillId="22" borderId="28" xfId="946" applyFont="1" applyFill="1" applyBorder="1" applyAlignment="1" applyProtection="1">
      <alignment horizontal="center" vertical="center" wrapText="1"/>
      <protection hidden="1"/>
    </xf>
    <xf numFmtId="0" fontId="142" fillId="22" borderId="24" xfId="946" applyFont="1" applyFill="1" applyBorder="1" applyAlignment="1" applyProtection="1">
      <alignment horizontal="center" vertical="center" wrapText="1"/>
      <protection hidden="1"/>
    </xf>
    <xf numFmtId="0" fontId="142" fillId="22" borderId="35" xfId="946" applyFont="1" applyFill="1" applyBorder="1" applyAlignment="1" applyProtection="1">
      <alignment horizontal="center" vertical="center" wrapText="1"/>
      <protection hidden="1"/>
    </xf>
    <xf numFmtId="0" fontId="142" fillId="22" borderId="36" xfId="946" applyFont="1" applyFill="1" applyBorder="1" applyAlignment="1" applyProtection="1">
      <alignment horizontal="center" vertical="center" wrapText="1"/>
      <protection hidden="1"/>
    </xf>
    <xf numFmtId="180" fontId="142" fillId="22" borderId="48" xfId="946" applyNumberFormat="1" applyFont="1" applyFill="1" applyBorder="1" applyAlignment="1" applyProtection="1">
      <alignment horizontal="center" vertical="center" wrapText="1"/>
      <protection hidden="1"/>
    </xf>
    <xf numFmtId="180" fontId="142" fillId="22" borderId="16" xfId="946" applyNumberFormat="1" applyFont="1" applyFill="1" applyBorder="1" applyAlignment="1" applyProtection="1">
      <alignment horizontal="center" vertical="center" wrapText="1"/>
      <protection hidden="1"/>
    </xf>
    <xf numFmtId="0" fontId="142" fillId="22" borderId="17" xfId="946" applyFont="1" applyFill="1" applyBorder="1" applyAlignment="1" applyProtection="1">
      <alignment horizontal="center" vertical="center" wrapText="1"/>
      <protection hidden="1"/>
    </xf>
    <xf numFmtId="0" fontId="142" fillId="22" borderId="16" xfId="946" applyFont="1" applyFill="1" applyBorder="1" applyAlignment="1" applyProtection="1">
      <alignment horizontal="center" vertical="center" wrapText="1"/>
      <protection hidden="1"/>
    </xf>
    <xf numFmtId="0" fontId="142" fillId="22" borderId="61" xfId="946" applyFont="1" applyFill="1" applyBorder="1" applyAlignment="1" applyProtection="1">
      <alignment horizontal="center" vertical="center" wrapText="1"/>
      <protection hidden="1"/>
    </xf>
    <xf numFmtId="0" fontId="142" fillId="22" borderId="32" xfId="946" applyFont="1" applyFill="1" applyBorder="1" applyAlignment="1" applyProtection="1">
      <alignment horizontal="center" vertical="center" wrapText="1"/>
      <protection hidden="1"/>
    </xf>
    <xf numFmtId="0" fontId="142" fillId="22" borderId="41" xfId="946" applyFont="1" applyFill="1" applyBorder="1" applyAlignment="1" applyProtection="1">
      <alignment horizontal="center" vertical="center" wrapText="1"/>
      <protection hidden="1"/>
    </xf>
    <xf numFmtId="0" fontId="142" fillId="22" borderId="34" xfId="946" applyFont="1" applyFill="1" applyBorder="1" applyAlignment="1" applyProtection="1">
      <alignment horizontal="center" vertical="center" wrapText="1"/>
      <protection hidden="1"/>
    </xf>
    <xf numFmtId="0" fontId="142" fillId="22" borderId="54" xfId="946" applyFont="1" applyFill="1" applyBorder="1" applyAlignment="1" applyProtection="1">
      <alignment horizontal="center" vertical="center" wrapText="1"/>
      <protection hidden="1"/>
    </xf>
    <xf numFmtId="0" fontId="142" fillId="22" borderId="29" xfId="946" applyFont="1" applyFill="1" applyBorder="1" applyAlignment="1" applyProtection="1">
      <alignment horizontal="center" vertical="center" wrapText="1"/>
      <protection hidden="1"/>
    </xf>
    <xf numFmtId="0" fontId="142" fillId="22" borderId="58" xfId="946" applyFont="1" applyFill="1" applyBorder="1" applyAlignment="1" applyProtection="1">
      <alignment horizontal="center" vertical="center" wrapText="1"/>
      <protection hidden="1"/>
    </xf>
    <xf numFmtId="0" fontId="142" fillId="22" borderId="31" xfId="946" applyFont="1" applyFill="1" applyBorder="1" applyAlignment="1" applyProtection="1">
      <alignment horizontal="center" vertical="center" wrapText="1"/>
      <protection hidden="1"/>
    </xf>
    <xf numFmtId="0" fontId="142" fillId="22" borderId="0" xfId="946" applyFont="1" applyFill="1" applyBorder="1" applyAlignment="1" applyProtection="1">
      <alignment horizontal="center" vertical="center" wrapText="1"/>
      <protection hidden="1"/>
    </xf>
    <xf numFmtId="180" fontId="142" fillId="22" borderId="83" xfId="946" applyNumberFormat="1" applyFont="1" applyFill="1" applyBorder="1" applyAlignment="1" applyProtection="1">
      <alignment horizontal="center" vertical="center" wrapText="1"/>
      <protection hidden="1"/>
    </xf>
    <xf numFmtId="180" fontId="142" fillId="22" borderId="18" xfId="946" applyNumberFormat="1" applyFont="1" applyFill="1" applyBorder="1" applyAlignment="1" applyProtection="1">
      <alignment horizontal="center" vertical="center" wrapText="1"/>
      <protection hidden="1"/>
    </xf>
    <xf numFmtId="0" fontId="142" fillId="22" borderId="25" xfId="946" applyFont="1" applyFill="1" applyBorder="1" applyAlignment="1" applyProtection="1">
      <alignment horizontal="center" vertical="center" wrapText="1"/>
      <protection hidden="1"/>
    </xf>
    <xf numFmtId="0" fontId="142" fillId="22" borderId="82" xfId="946" applyFont="1" applyFill="1" applyBorder="1" applyAlignment="1" applyProtection="1">
      <alignment horizontal="center" vertical="center" wrapText="1"/>
      <protection hidden="1"/>
    </xf>
    <xf numFmtId="0" fontId="142" fillId="22" borderId="33" xfId="946" applyFont="1" applyFill="1" applyBorder="1" applyAlignment="1" applyProtection="1">
      <alignment horizontal="center" vertical="center" wrapText="1"/>
      <protection hidden="1"/>
    </xf>
    <xf numFmtId="0" fontId="142" fillId="22" borderId="47" xfId="946" applyFont="1" applyFill="1" applyBorder="1" applyAlignment="1" applyProtection="1">
      <alignment horizontal="center" vertical="center" wrapText="1"/>
      <protection hidden="1"/>
    </xf>
    <xf numFmtId="0" fontId="142" fillId="22" borderId="26" xfId="946" applyFont="1" applyFill="1" applyBorder="1" applyAlignment="1" applyProtection="1">
      <alignment horizontal="center" vertical="center" wrapText="1"/>
      <protection hidden="1"/>
    </xf>
    <xf numFmtId="0" fontId="142" fillId="22" borderId="55" xfId="946" applyFont="1" applyFill="1" applyBorder="1" applyAlignment="1" applyProtection="1">
      <alignment horizontal="center" vertical="center" wrapText="1"/>
      <protection hidden="1"/>
    </xf>
    <xf numFmtId="0" fontId="142" fillId="59" borderId="24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28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26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30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25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29" xfId="946" applyNumberFormat="1" applyFont="1" applyFill="1" applyBorder="1" applyAlignment="1" applyProtection="1">
      <alignment horizontal="center" vertical="center" wrapText="1"/>
      <protection hidden="1"/>
    </xf>
    <xf numFmtId="0" fontId="65" fillId="59" borderId="31" xfId="0" applyNumberFormat="1" applyFont="1" applyFill="1" applyBorder="1" applyAlignment="1" applyProtection="1">
      <alignment horizontal="right"/>
      <protection hidden="1"/>
    </xf>
    <xf numFmtId="0" fontId="36" fillId="59" borderId="31" xfId="0" applyNumberFormat="1" applyFont="1" applyFill="1" applyBorder="1" applyAlignment="1" applyProtection="1">
      <alignment horizontal="right"/>
      <protection hidden="1"/>
    </xf>
    <xf numFmtId="0" fontId="61" fillId="59" borderId="0" xfId="0" applyNumberFormat="1" applyFont="1" applyFill="1" applyAlignment="1" applyProtection="1">
      <alignment horizontal="center" vertical="center"/>
      <protection hidden="1"/>
    </xf>
    <xf numFmtId="0" fontId="142" fillId="59" borderId="23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27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4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8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6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30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1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49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5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29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2" xfId="946" applyNumberFormat="1" applyFont="1" applyFill="1" applyBorder="1" applyAlignment="1" applyProtection="1">
      <alignment horizontal="center" vertical="center" wrapText="1"/>
      <protection hidden="1"/>
    </xf>
    <xf numFmtId="0" fontId="59" fillId="59" borderId="53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52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53" xfId="946" applyNumberFormat="1" applyFont="1" applyFill="1" applyBorder="1" applyAlignment="1" applyProtection="1">
      <alignment horizontal="center" vertical="center" wrapText="1"/>
      <protection hidden="1"/>
    </xf>
    <xf numFmtId="0" fontId="182" fillId="59" borderId="0" xfId="0" applyNumberFormat="1" applyFont="1" applyFill="1" applyAlignment="1" applyProtection="1">
      <alignment horizontal="center" vertical="center"/>
      <protection hidden="1"/>
    </xf>
    <xf numFmtId="0" fontId="142" fillId="59" borderId="85" xfId="946" applyNumberFormat="1" applyFont="1" applyFill="1" applyBorder="1" applyAlignment="1" applyProtection="1">
      <alignment horizontal="center" vertical="center" wrapText="1"/>
      <protection hidden="1"/>
    </xf>
    <xf numFmtId="0" fontId="142" fillId="59" borderId="86" xfId="946" applyNumberFormat="1" applyFont="1" applyFill="1" applyBorder="1" applyAlignment="1" applyProtection="1">
      <alignment horizontal="center" vertical="center" wrapText="1"/>
      <protection hidden="1"/>
    </xf>
    <xf numFmtId="0" fontId="61" fillId="59" borderId="0" xfId="0" applyFont="1" applyFill="1" applyAlignment="1" applyProtection="1">
      <alignment horizontal="center" vertical="center"/>
      <protection hidden="1"/>
    </xf>
    <xf numFmtId="0" fontId="59" fillId="59" borderId="51" xfId="0" applyFont="1" applyFill="1" applyBorder="1" applyAlignment="1" applyProtection="1">
      <alignment horizontal="center" vertical="center" wrapText="1"/>
      <protection hidden="1"/>
    </xf>
    <xf numFmtId="0" fontId="59" fillId="59" borderId="19" xfId="0" applyFont="1" applyFill="1" applyBorder="1" applyAlignment="1" applyProtection="1">
      <alignment horizontal="center" vertical="center" wrapText="1"/>
      <protection hidden="1"/>
    </xf>
    <xf numFmtId="0" fontId="59" fillId="59" borderId="49" xfId="0" applyFont="1" applyFill="1" applyBorder="1" applyAlignment="1" applyProtection="1">
      <alignment horizontal="center" vertical="center" wrapText="1"/>
      <protection hidden="1"/>
    </xf>
    <xf numFmtId="0" fontId="59" fillId="59" borderId="31" xfId="0" applyFont="1" applyFill="1" applyBorder="1" applyAlignment="1" applyProtection="1">
      <alignment horizontal="center" vertical="center" wrapText="1"/>
      <protection hidden="1"/>
    </xf>
    <xf numFmtId="0" fontId="59" fillId="59" borderId="56" xfId="0" applyFont="1" applyFill="1" applyBorder="1" applyAlignment="1" applyProtection="1">
      <alignment horizontal="center" vertical="center" wrapText="1"/>
      <protection hidden="1"/>
    </xf>
    <xf numFmtId="0" fontId="59" fillId="59" borderId="52" xfId="0" applyNumberFormat="1" applyFont="1" applyFill="1" applyBorder="1" applyAlignment="1" applyProtection="1">
      <alignment horizontal="center" vertical="center" wrapText="1"/>
      <protection hidden="1"/>
    </xf>
    <xf numFmtId="0" fontId="59" fillId="59" borderId="20" xfId="0" applyNumberFormat="1" applyFont="1" applyFill="1" applyBorder="1" applyAlignment="1" applyProtection="1">
      <alignment horizontal="center" vertical="center"/>
      <protection hidden="1"/>
    </xf>
    <xf numFmtId="0" fontId="59" fillId="59" borderId="53" xfId="0" applyNumberFormat="1" applyFont="1" applyFill="1" applyBorder="1" applyAlignment="1" applyProtection="1">
      <alignment horizontal="center" vertical="center"/>
      <protection hidden="1"/>
    </xf>
    <xf numFmtId="0" fontId="142" fillId="59" borderId="57" xfId="0" applyFont="1" applyFill="1" applyBorder="1" applyAlignment="1" applyProtection="1">
      <alignment horizontal="center" vertical="center" wrapText="1"/>
      <protection hidden="1"/>
    </xf>
    <xf numFmtId="0" fontId="142" fillId="59" borderId="58" xfId="0" applyFont="1" applyFill="1" applyBorder="1" applyAlignment="1" applyProtection="1">
      <alignment horizontal="center" vertical="center" wrapText="1"/>
      <protection hidden="1"/>
    </xf>
    <xf numFmtId="0" fontId="142" fillId="59" borderId="28" xfId="0" applyFont="1" applyFill="1" applyBorder="1" applyAlignment="1" applyProtection="1">
      <alignment horizontal="center" vertical="center" wrapText="1"/>
      <protection hidden="1"/>
    </xf>
    <xf numFmtId="0" fontId="142" fillId="59" borderId="54" xfId="0" applyFont="1" applyFill="1" applyBorder="1" applyAlignment="1" applyProtection="1">
      <alignment horizontal="center" vertical="center" wrapText="1"/>
      <protection hidden="1"/>
    </xf>
    <xf numFmtId="0" fontId="142" fillId="59" borderId="55" xfId="0" applyFont="1" applyFill="1" applyBorder="1" applyAlignment="1" applyProtection="1">
      <alignment horizontal="center" vertical="center" wrapText="1"/>
      <protection hidden="1"/>
    </xf>
    <xf numFmtId="0" fontId="142" fillId="59" borderId="29" xfId="0" applyFont="1" applyFill="1" applyBorder="1" applyAlignment="1" applyProtection="1">
      <alignment horizontal="center" vertical="center" wrapText="1"/>
      <protection hidden="1"/>
    </xf>
    <xf numFmtId="0" fontId="142" fillId="59" borderId="59" xfId="0" applyFont="1" applyFill="1" applyBorder="1" applyAlignment="1" applyProtection="1">
      <alignment horizontal="center" vertical="center" wrapText="1"/>
      <protection hidden="1"/>
    </xf>
    <xf numFmtId="0" fontId="142" fillId="59" borderId="60" xfId="0" applyFont="1" applyFill="1" applyBorder="1" applyAlignment="1" applyProtection="1">
      <alignment horizontal="center" vertical="center" wrapText="1"/>
      <protection hidden="1"/>
    </xf>
    <xf numFmtId="0" fontId="142" fillId="59" borderId="30" xfId="0" applyFont="1" applyFill="1" applyBorder="1" applyAlignment="1" applyProtection="1">
      <alignment horizontal="center" vertical="center" wrapText="1"/>
      <protection hidden="1"/>
    </xf>
    <xf numFmtId="0" fontId="142" fillId="59" borderId="61" xfId="0" applyFont="1" applyFill="1" applyBorder="1" applyAlignment="1" applyProtection="1">
      <alignment horizontal="center" vertical="center" wrapText="1"/>
      <protection hidden="1"/>
    </xf>
    <xf numFmtId="0" fontId="142" fillId="59" borderId="0" xfId="0" applyFont="1" applyFill="1" applyBorder="1" applyAlignment="1" applyProtection="1">
      <alignment horizontal="center" vertical="center" wrapText="1"/>
      <protection hidden="1"/>
    </xf>
    <xf numFmtId="0" fontId="142" fillId="59" borderId="32" xfId="0" applyFont="1" applyFill="1" applyBorder="1" applyAlignment="1" applyProtection="1">
      <alignment horizontal="center" vertical="center" wrapText="1"/>
      <protection hidden="1"/>
    </xf>
    <xf numFmtId="203" fontId="61" fillId="59" borderId="0" xfId="0" applyNumberFormat="1" applyFont="1" applyFill="1" applyBorder="1" applyAlignment="1" applyProtection="1">
      <alignment horizontal="center" vertical="center"/>
      <protection hidden="1"/>
    </xf>
    <xf numFmtId="0" fontId="59" fillId="59" borderId="52" xfId="0" applyFont="1" applyFill="1" applyBorder="1" applyAlignment="1" applyProtection="1">
      <alignment horizontal="center" vertical="center" wrapText="1"/>
      <protection hidden="1"/>
    </xf>
    <xf numFmtId="0" fontId="59" fillId="59" borderId="20" xfId="0" applyFont="1" applyFill="1" applyBorder="1" applyAlignment="1" applyProtection="1">
      <alignment horizontal="center" vertical="center" wrapText="1"/>
      <protection hidden="1"/>
    </xf>
    <xf numFmtId="0" fontId="59" fillId="59" borderId="53" xfId="0" applyFont="1" applyFill="1" applyBorder="1" applyAlignment="1" applyProtection="1">
      <alignment horizontal="center" vertical="center" wrapText="1"/>
      <protection hidden="1"/>
    </xf>
    <xf numFmtId="0" fontId="59" fillId="59" borderId="19" xfId="0" applyFont="1" applyFill="1" applyBorder="1" applyAlignment="1" applyProtection="1">
      <alignment horizontal="center" vertical="center"/>
      <protection hidden="1"/>
    </xf>
    <xf numFmtId="0" fontId="59" fillId="59" borderId="49" xfId="0" applyFont="1" applyFill="1" applyBorder="1" applyAlignment="1" applyProtection="1">
      <alignment horizontal="center" vertical="center"/>
      <protection hidden="1"/>
    </xf>
    <xf numFmtId="203" fontId="62" fillId="59" borderId="0" xfId="0" applyNumberFormat="1" applyFont="1" applyFill="1" applyBorder="1" applyAlignment="1" applyProtection="1">
      <alignment horizontal="center" vertical="center"/>
      <protection hidden="1"/>
    </xf>
    <xf numFmtId="0" fontId="59" fillId="59" borderId="33" xfId="0" applyFont="1" applyFill="1" applyBorder="1" applyAlignment="1" applyProtection="1">
      <alignment horizontal="center" vertical="center" wrapText="1"/>
      <protection hidden="1"/>
    </xf>
    <xf numFmtId="0" fontId="59" fillId="59" borderId="35" xfId="0" applyFont="1" applyFill="1" applyBorder="1" applyAlignment="1" applyProtection="1">
      <alignment horizontal="center" vertical="center" wrapText="1"/>
      <protection hidden="1"/>
    </xf>
    <xf numFmtId="0" fontId="59" fillId="59" borderId="36" xfId="0" applyFont="1" applyFill="1" applyBorder="1" applyAlignment="1" applyProtection="1">
      <alignment horizontal="center" vertical="center" wrapText="1"/>
      <protection hidden="1"/>
    </xf>
    <xf numFmtId="0" fontId="59" fillId="59" borderId="41" xfId="0" applyFont="1" applyFill="1" applyBorder="1" applyAlignment="1" applyProtection="1">
      <alignment horizontal="center" vertical="center" wrapText="1"/>
      <protection hidden="1"/>
    </xf>
    <xf numFmtId="0" fontId="59" fillId="59" borderId="17" xfId="0" applyFont="1" applyFill="1" applyBorder="1" applyAlignment="1" applyProtection="1">
      <alignment horizontal="center" vertical="center" wrapText="1"/>
      <protection hidden="1"/>
    </xf>
    <xf numFmtId="0" fontId="59" fillId="59" borderId="47" xfId="0" applyFont="1" applyFill="1" applyBorder="1" applyAlignment="1" applyProtection="1">
      <alignment horizontal="center" vertical="center" wrapText="1"/>
      <protection hidden="1"/>
    </xf>
    <xf numFmtId="0" fontId="59" fillId="59" borderId="35" xfId="0" applyFont="1" applyFill="1" applyBorder="1" applyAlignment="1" applyProtection="1">
      <alignment horizontal="center" vertical="center"/>
      <protection hidden="1"/>
    </xf>
    <xf numFmtId="0" fontId="59" fillId="59" borderId="36" xfId="0" applyFont="1" applyFill="1" applyBorder="1" applyAlignment="1" applyProtection="1">
      <alignment horizontal="center" vertical="center"/>
      <protection hidden="1"/>
    </xf>
    <xf numFmtId="0" fontId="59" fillId="59" borderId="41" xfId="0" applyFont="1" applyFill="1" applyBorder="1" applyAlignment="1" applyProtection="1">
      <alignment horizontal="center" vertical="center"/>
      <protection hidden="1"/>
    </xf>
    <xf numFmtId="0" fontId="59" fillId="59" borderId="17" xfId="0" applyFont="1" applyFill="1" applyBorder="1" applyAlignment="1" applyProtection="1">
      <alignment horizontal="center" vertical="center"/>
      <protection hidden="1"/>
    </xf>
    <xf numFmtId="0" fontId="59" fillId="59" borderId="47" xfId="0" applyFont="1" applyFill="1" applyBorder="1" applyAlignment="1" applyProtection="1">
      <alignment horizontal="center" vertical="center"/>
      <protection hidden="1"/>
    </xf>
    <xf numFmtId="203" fontId="59" fillId="59" borderId="41" xfId="0" applyNumberFormat="1" applyFont="1" applyFill="1" applyBorder="1" applyAlignment="1" applyProtection="1">
      <alignment horizontal="center" vertical="center" wrapText="1"/>
      <protection hidden="1"/>
    </xf>
    <xf numFmtId="203" fontId="59" fillId="59" borderId="41" xfId="0" applyNumberFormat="1" applyFont="1" applyFill="1" applyBorder="1" applyAlignment="1" applyProtection="1">
      <alignment horizontal="center" vertical="center"/>
      <protection hidden="1"/>
    </xf>
    <xf numFmtId="203" fontId="59" fillId="59" borderId="34" xfId="0" applyNumberFormat="1" applyFont="1" applyFill="1" applyBorder="1" applyAlignment="1" applyProtection="1">
      <alignment horizontal="center" vertical="center"/>
      <protection hidden="1"/>
    </xf>
    <xf numFmtId="0" fontId="59" fillId="59" borderId="61" xfId="0" applyFont="1" applyFill="1" applyBorder="1" applyAlignment="1" applyProtection="1">
      <alignment horizontal="center" vertical="center" wrapText="1"/>
      <protection hidden="1"/>
    </xf>
    <xf numFmtId="0" fontId="59" fillId="59" borderId="59" xfId="0" applyFont="1" applyFill="1" applyBorder="1" applyAlignment="1" applyProtection="1">
      <alignment horizontal="center" vertical="center" wrapText="1"/>
      <protection hidden="1"/>
    </xf>
    <xf numFmtId="0" fontId="59" fillId="59" borderId="50" xfId="0" applyFont="1" applyFill="1" applyBorder="1" applyAlignment="1" applyProtection="1">
      <alignment horizontal="center" vertical="center" wrapText="1"/>
      <protection hidden="1"/>
    </xf>
    <xf numFmtId="203" fontId="59" fillId="59" borderId="17" xfId="0" applyNumberFormat="1" applyFont="1" applyFill="1" applyBorder="1" applyAlignment="1" applyProtection="1">
      <alignment horizontal="center" vertical="center" wrapText="1"/>
      <protection hidden="1"/>
    </xf>
    <xf numFmtId="203" fontId="59" fillId="59" borderId="16" xfId="0" applyNumberFormat="1" applyFont="1" applyFill="1" applyBorder="1" applyAlignment="1" applyProtection="1">
      <alignment horizontal="center" vertical="center" wrapText="1"/>
      <protection hidden="1"/>
    </xf>
    <xf numFmtId="0" fontId="59" fillId="59" borderId="16" xfId="0" applyFont="1" applyFill="1" applyBorder="1" applyAlignment="1" applyProtection="1">
      <alignment horizontal="center" vertical="center" wrapText="1"/>
      <protection hidden="1"/>
    </xf>
    <xf numFmtId="0" fontId="59" fillId="59" borderId="16" xfId="0" applyFont="1" applyFill="1" applyBorder="1" applyAlignment="1" applyProtection="1">
      <alignment horizontal="center" vertical="center"/>
      <protection hidden="1"/>
    </xf>
    <xf numFmtId="183" fontId="59" fillId="59" borderId="17" xfId="0" applyNumberFormat="1" applyFont="1" applyFill="1" applyBorder="1" applyAlignment="1" applyProtection="1">
      <alignment horizontal="center" vertical="center" wrapText="1"/>
      <protection hidden="1"/>
    </xf>
    <xf numFmtId="183" fontId="59" fillId="59" borderId="16" xfId="0" applyNumberFormat="1" applyFont="1" applyFill="1" applyBorder="1" applyAlignment="1" applyProtection="1">
      <alignment horizontal="center" vertical="center" wrapText="1"/>
      <protection hidden="1"/>
    </xf>
    <xf numFmtId="0" fontId="142" fillId="59" borderId="17" xfId="0" applyFont="1" applyFill="1" applyBorder="1" applyAlignment="1" applyProtection="1">
      <alignment horizontal="center" vertical="center" wrapText="1"/>
      <protection hidden="1"/>
    </xf>
    <xf numFmtId="0" fontId="142" fillId="59" borderId="16" xfId="0" applyFont="1" applyFill="1" applyBorder="1" applyAlignment="1" applyProtection="1">
      <alignment horizontal="center" vertical="center" wrapText="1"/>
      <protection hidden="1"/>
    </xf>
    <xf numFmtId="0" fontId="142" fillId="59" borderId="54" xfId="0" applyFont="1" applyFill="1" applyBorder="1" applyAlignment="1" applyProtection="1">
      <alignment horizontal="center" vertical="center" wrapText="1" shrinkToFit="1"/>
      <protection hidden="1"/>
    </xf>
    <xf numFmtId="0" fontId="142" fillId="59" borderId="55" xfId="0" applyFont="1" applyFill="1" applyBorder="1" applyAlignment="1" applyProtection="1">
      <alignment horizontal="center" vertical="center" wrapText="1" shrinkToFit="1"/>
      <protection hidden="1"/>
    </xf>
    <xf numFmtId="0" fontId="142" fillId="59" borderId="29" xfId="0" applyFont="1" applyFill="1" applyBorder="1" applyAlignment="1" applyProtection="1">
      <alignment horizontal="center" vertical="center" wrapText="1" shrinkToFit="1"/>
      <protection hidden="1"/>
    </xf>
    <xf numFmtId="0" fontId="59" fillId="59" borderId="34" xfId="0" applyFont="1" applyFill="1" applyBorder="1" applyAlignment="1" applyProtection="1">
      <alignment horizontal="center" vertical="center" wrapText="1"/>
      <protection hidden="1"/>
    </xf>
    <xf numFmtId="0" fontId="59" fillId="59" borderId="58" xfId="0" applyFont="1" applyFill="1" applyBorder="1" applyAlignment="1" applyProtection="1">
      <alignment horizontal="center" vertical="center" wrapText="1"/>
      <protection hidden="1"/>
    </xf>
    <xf numFmtId="0" fontId="59" fillId="59" borderId="28" xfId="0" applyFont="1" applyFill="1" applyBorder="1" applyAlignment="1" applyProtection="1">
      <alignment horizontal="center" vertical="center" wrapText="1"/>
      <protection hidden="1"/>
    </xf>
    <xf numFmtId="0" fontId="59" fillId="59" borderId="18" xfId="0" applyFont="1" applyFill="1" applyBorder="1" applyAlignment="1" applyProtection="1">
      <alignment horizontal="center" vertical="center" wrapText="1"/>
      <protection hidden="1"/>
    </xf>
    <xf numFmtId="0" fontId="142" fillId="59" borderId="47" xfId="0" applyFont="1" applyFill="1" applyBorder="1" applyAlignment="1" applyProtection="1">
      <alignment horizontal="center" vertical="center" wrapText="1"/>
      <protection hidden="1"/>
    </xf>
    <xf numFmtId="0" fontId="142" fillId="59" borderId="47" xfId="0" applyFont="1" applyFill="1" applyBorder="1" applyAlignment="1" applyProtection="1">
      <alignment horizontal="center" vertical="center"/>
      <protection hidden="1"/>
    </xf>
    <xf numFmtId="0" fontId="142" fillId="59" borderId="17" xfId="0" applyFont="1" applyFill="1" applyBorder="1" applyAlignment="1" applyProtection="1">
      <alignment horizontal="center" vertical="center"/>
      <protection hidden="1"/>
    </xf>
    <xf numFmtId="0" fontId="182" fillId="59" borderId="0" xfId="1127" applyFont="1" applyFill="1" applyAlignment="1" applyProtection="1">
      <alignment horizontal="center" vertical="center"/>
      <protection hidden="1"/>
    </xf>
    <xf numFmtId="0" fontId="142" fillId="59" borderId="31" xfId="979" applyFont="1" applyFill="1" applyBorder="1" applyAlignment="1" applyProtection="1">
      <alignment horizontal="center" vertical="center" wrapText="1"/>
      <protection hidden="1"/>
    </xf>
    <xf numFmtId="0" fontId="142" fillId="59" borderId="32" xfId="979" applyFont="1" applyFill="1" applyBorder="1" applyAlignment="1" applyProtection="1">
      <alignment horizontal="center" vertical="center" wrapText="1"/>
      <protection hidden="1"/>
    </xf>
    <xf numFmtId="0" fontId="142" fillId="59" borderId="52" xfId="979" applyFont="1" applyFill="1" applyBorder="1" applyAlignment="1" applyProtection="1">
      <alignment horizontal="center" vertical="center" wrapText="1"/>
      <protection hidden="1"/>
    </xf>
    <xf numFmtId="0" fontId="142" fillId="59" borderId="53" xfId="979" applyFont="1" applyFill="1" applyBorder="1" applyAlignment="1" applyProtection="1">
      <alignment horizontal="center" vertical="center" wrapText="1"/>
      <protection hidden="1"/>
    </xf>
    <xf numFmtId="0" fontId="182" fillId="59" borderId="0" xfId="1127" applyFont="1" applyFill="1" applyBorder="1" applyAlignment="1" applyProtection="1">
      <alignment horizontal="center" vertical="center"/>
      <protection hidden="1"/>
    </xf>
    <xf numFmtId="0" fontId="61" fillId="59" borderId="0" xfId="1127" applyFont="1" applyFill="1" applyBorder="1" applyAlignment="1" applyProtection="1">
      <alignment horizontal="center" vertical="center"/>
      <protection hidden="1"/>
    </xf>
    <xf numFmtId="0" fontId="62" fillId="22" borderId="0" xfId="1127" applyFont="1" applyFill="1" applyAlignment="1" applyProtection="1">
      <alignment horizontal="center" vertical="center"/>
      <protection hidden="1"/>
    </xf>
    <xf numFmtId="0" fontId="59" fillId="22" borderId="35" xfId="1127" applyFont="1" applyFill="1" applyBorder="1" applyAlignment="1" applyProtection="1">
      <alignment horizontal="center" vertical="center" wrapText="1"/>
      <protection hidden="1"/>
    </xf>
    <xf numFmtId="0" fontId="59" fillId="22" borderId="35" xfId="1127" applyFont="1" applyFill="1" applyBorder="1" applyAlignment="1" applyProtection="1">
      <alignment horizontal="center" vertical="center"/>
      <protection hidden="1"/>
    </xf>
    <xf numFmtId="0" fontId="59" fillId="22" borderId="36" xfId="1127" applyFont="1" applyFill="1" applyBorder="1" applyAlignment="1" applyProtection="1">
      <alignment horizontal="center" vertical="center"/>
      <protection hidden="1"/>
    </xf>
    <xf numFmtId="0" fontId="59" fillId="22" borderId="17" xfId="1127" applyFont="1" applyFill="1" applyBorder="1" applyAlignment="1" applyProtection="1">
      <alignment horizontal="center" vertical="center"/>
      <protection hidden="1"/>
    </xf>
    <xf numFmtId="0" fontId="59" fillId="22" borderId="47" xfId="1127" applyFont="1" applyFill="1" applyBorder="1" applyAlignment="1" applyProtection="1">
      <alignment horizontal="center" vertical="center"/>
      <protection hidden="1"/>
    </xf>
    <xf numFmtId="0" fontId="59" fillId="22" borderId="33" xfId="1127" applyFont="1" applyFill="1" applyBorder="1" applyAlignment="1" applyProtection="1">
      <alignment horizontal="center" vertical="center" wrapText="1"/>
      <protection hidden="1"/>
    </xf>
    <xf numFmtId="0" fontId="59" fillId="22" borderId="40" xfId="1127" applyFont="1" applyFill="1" applyBorder="1" applyAlignment="1" applyProtection="1">
      <alignment horizontal="center" vertical="center"/>
      <protection hidden="1"/>
    </xf>
    <xf numFmtId="0" fontId="59" fillId="22" borderId="41" xfId="1127" applyFont="1" applyFill="1" applyBorder="1" applyAlignment="1" applyProtection="1">
      <alignment horizontal="center" vertical="center"/>
      <protection hidden="1"/>
    </xf>
    <xf numFmtId="0" fontId="59" fillId="22" borderId="42" xfId="1127" applyFont="1" applyFill="1" applyBorder="1" applyAlignment="1" applyProtection="1">
      <alignment horizontal="center" vertical="center"/>
      <protection hidden="1"/>
    </xf>
    <xf numFmtId="0" fontId="59" fillId="22" borderId="59" xfId="1127" applyFont="1" applyFill="1" applyBorder="1" applyAlignment="1" applyProtection="1">
      <alignment horizontal="center" vertical="center"/>
      <protection hidden="1"/>
    </xf>
    <xf numFmtId="0" fontId="59" fillId="22" borderId="81" xfId="1127" applyFont="1" applyFill="1" applyBorder="1" applyAlignment="1" applyProtection="1">
      <alignment horizontal="center" vertical="center"/>
      <protection hidden="1"/>
    </xf>
    <xf numFmtId="0" fontId="59" fillId="22" borderId="34" xfId="1127" applyFont="1" applyFill="1" applyBorder="1" applyAlignment="1" applyProtection="1">
      <alignment horizontal="center" vertical="center"/>
      <protection hidden="1"/>
    </xf>
    <xf numFmtId="0" fontId="59" fillId="22" borderId="43" xfId="1127" applyFont="1" applyFill="1" applyBorder="1" applyAlignment="1" applyProtection="1">
      <alignment horizontal="center" vertical="center"/>
      <protection hidden="1"/>
    </xf>
    <xf numFmtId="0" fontId="59" fillId="22" borderId="57" xfId="1127" applyFont="1" applyFill="1" applyBorder="1" applyAlignment="1" applyProtection="1">
      <alignment horizontal="center" vertical="center" wrapText="1"/>
      <protection hidden="1"/>
    </xf>
    <xf numFmtId="0" fontId="59" fillId="22" borderId="58" xfId="1127" applyFont="1" applyFill="1" applyBorder="1" applyAlignment="1" applyProtection="1">
      <alignment horizontal="center" vertical="center" wrapText="1"/>
      <protection hidden="1"/>
    </xf>
    <xf numFmtId="0" fontId="59" fillId="22" borderId="28" xfId="1127" applyFont="1" applyFill="1" applyBorder="1" applyAlignment="1" applyProtection="1">
      <alignment horizontal="center" vertical="center" wrapText="1"/>
      <protection hidden="1"/>
    </xf>
    <xf numFmtId="0" fontId="59" fillId="22" borderId="54" xfId="1127" applyFont="1" applyFill="1" applyBorder="1" applyAlignment="1" applyProtection="1">
      <alignment horizontal="center" vertical="center" wrapText="1"/>
      <protection hidden="1"/>
    </xf>
    <xf numFmtId="0" fontId="59" fillId="22" borderId="61" xfId="1127" applyFont="1" applyFill="1" applyBorder="1" applyAlignment="1" applyProtection="1">
      <alignment horizontal="center" vertical="center" wrapText="1"/>
      <protection hidden="1"/>
    </xf>
    <xf numFmtId="0" fontId="59" fillId="22" borderId="59" xfId="1127" applyFont="1" applyFill="1" applyBorder="1" applyAlignment="1" applyProtection="1">
      <alignment horizontal="center" vertical="center" wrapText="1"/>
      <protection hidden="1"/>
    </xf>
    <xf numFmtId="0" fontId="59" fillId="22" borderId="47" xfId="1127" applyFont="1" applyFill="1" applyBorder="1" applyAlignment="1" applyProtection="1">
      <alignment horizontal="center" vertical="center" wrapText="1"/>
      <protection hidden="1"/>
    </xf>
    <xf numFmtId="0" fontId="59" fillId="22" borderId="54" xfId="1127" applyFont="1" applyFill="1" applyBorder="1" applyAlignment="1" applyProtection="1">
      <alignment horizontal="center" vertical="center"/>
      <protection hidden="1"/>
    </xf>
    <xf numFmtId="0" fontId="59" fillId="22" borderId="18" xfId="1127" applyFont="1" applyFill="1" applyBorder="1" applyAlignment="1" applyProtection="1">
      <alignment horizontal="center" vertical="center"/>
      <protection hidden="1"/>
    </xf>
    <xf numFmtId="0" fontId="59" fillId="22" borderId="52" xfId="1127" applyFont="1" applyFill="1" applyBorder="1" applyAlignment="1" applyProtection="1">
      <alignment horizontal="center" vertical="center" wrapText="1"/>
      <protection hidden="1"/>
    </xf>
    <xf numFmtId="0" fontId="59" fillId="22" borderId="31" xfId="1127" applyFont="1" applyFill="1" applyBorder="1" applyAlignment="1" applyProtection="1">
      <alignment horizontal="center" vertical="center" wrapText="1"/>
      <protection hidden="1"/>
    </xf>
    <xf numFmtId="0" fontId="59" fillId="22" borderId="26" xfId="1127" applyFont="1" applyFill="1" applyBorder="1" applyAlignment="1" applyProtection="1">
      <alignment horizontal="center" vertical="center" wrapText="1"/>
      <protection hidden="1"/>
    </xf>
    <xf numFmtId="0" fontId="59" fillId="22" borderId="20" xfId="1127" applyFont="1" applyFill="1" applyBorder="1" applyAlignment="1" applyProtection="1">
      <alignment horizontal="center" vertical="center" wrapText="1"/>
      <protection hidden="1"/>
    </xf>
    <xf numFmtId="0" fontId="59" fillId="22" borderId="56" xfId="1127" applyFont="1" applyFill="1" applyBorder="1" applyAlignment="1" applyProtection="1">
      <alignment horizontal="center" vertical="center" wrapText="1"/>
      <protection hidden="1"/>
    </xf>
    <xf numFmtId="0" fontId="59" fillId="22" borderId="50" xfId="1127" applyFont="1" applyFill="1" applyBorder="1" applyAlignment="1" applyProtection="1">
      <alignment horizontal="center" vertical="center" wrapText="1"/>
      <protection hidden="1"/>
    </xf>
    <xf numFmtId="0" fontId="65" fillId="22" borderId="0" xfId="1127" applyFont="1" applyFill="1" applyBorder="1" applyAlignment="1" applyProtection="1">
      <alignment horizontal="right" wrapText="1"/>
      <protection hidden="1"/>
    </xf>
    <xf numFmtId="1" fontId="67" fillId="22" borderId="0" xfId="1127" quotePrefix="1" applyNumberFormat="1" applyFont="1" applyFill="1" applyBorder="1" applyAlignment="1" applyProtection="1">
      <alignment horizontal="center" vertical="center"/>
      <protection hidden="1"/>
    </xf>
    <xf numFmtId="1" fontId="67" fillId="22" borderId="19" xfId="1127" quotePrefix="1" applyNumberFormat="1" applyFont="1" applyFill="1" applyBorder="1" applyAlignment="1" applyProtection="1">
      <alignment horizontal="center" vertical="center"/>
      <protection hidden="1"/>
    </xf>
    <xf numFmtId="0" fontId="59" fillId="22" borderId="62" xfId="1127" applyFont="1" applyFill="1" applyBorder="1" applyAlignment="1" applyProtection="1">
      <alignment horizontal="center" vertical="center"/>
      <protection hidden="1"/>
    </xf>
    <xf numFmtId="0" fontId="59" fillId="22" borderId="20" xfId="1127" applyFont="1" applyFill="1" applyBorder="1" applyAlignment="1" applyProtection="1">
      <alignment horizontal="center" vertical="center"/>
      <protection hidden="1"/>
    </xf>
    <xf numFmtId="0" fontId="59" fillId="22" borderId="53" xfId="1127" applyFont="1" applyFill="1" applyBorder="1" applyAlignment="1" applyProtection="1">
      <alignment horizontal="center" vertical="center"/>
      <protection hidden="1"/>
    </xf>
    <xf numFmtId="0" fontId="59" fillId="22" borderId="60" xfId="1127" applyFont="1" applyFill="1" applyBorder="1" applyAlignment="1" applyProtection="1">
      <alignment horizontal="center" vertical="center" wrapText="1"/>
      <protection hidden="1"/>
    </xf>
    <xf numFmtId="0" fontId="59" fillId="22" borderId="30" xfId="1127" applyFont="1" applyFill="1" applyBorder="1" applyAlignment="1" applyProtection="1">
      <alignment horizontal="center" vertical="center" wrapText="1"/>
      <protection hidden="1"/>
    </xf>
    <xf numFmtId="1" fontId="59" fillId="22" borderId="0" xfId="1127" quotePrefix="1" applyNumberFormat="1" applyFont="1" applyFill="1" applyBorder="1" applyAlignment="1" applyProtection="1">
      <alignment horizontal="center" vertical="center"/>
      <protection hidden="1"/>
    </xf>
    <xf numFmtId="1" fontId="59" fillId="22" borderId="19" xfId="1127" quotePrefix="1" applyNumberFormat="1" applyFont="1" applyFill="1" applyBorder="1" applyAlignment="1" applyProtection="1">
      <alignment horizontal="center" vertical="center"/>
      <protection hidden="1"/>
    </xf>
    <xf numFmtId="205" fontId="142" fillId="59" borderId="0" xfId="954" applyNumberFormat="1" applyFont="1" applyFill="1" applyBorder="1" applyAlignment="1" applyProtection="1">
      <alignment horizontal="right" vertical="center"/>
      <protection locked="0" hidden="1"/>
    </xf>
  </cellXfs>
  <cellStyles count="11099">
    <cellStyle name=" 1" xfId="1"/>
    <cellStyle name=" 1 2" xfId="2"/>
    <cellStyle name="??&amp;O?&amp;H?_x0008__x000f__x0007_?_x0007__x0001__x0001_" xfId="1144"/>
    <cellStyle name="??&amp;O?&amp;H?_x0008_??_x0007__x0001__x0001_" xfId="3"/>
    <cellStyle name="_Book1" xfId="1145"/>
    <cellStyle name="_Capex Tracking Control Sheet -ADMIN " xfId="1146"/>
    <cellStyle name="_Project tracking Puri (Diana) per March'06 " xfId="1147"/>
    <cellStyle name="_Recon with FAR " xfId="1148"/>
    <cellStyle name="_금융점포(광주)" xfId="1149"/>
    <cellStyle name="_은행별 점포현황(202011년12월말기준)" xfId="1150"/>
    <cellStyle name="¤@?e_TEST-1 " xfId="4"/>
    <cellStyle name="20% - Accent1" xfId="5"/>
    <cellStyle name="20% - Accent1 2" xfId="1151"/>
    <cellStyle name="20% - Accent1 3" xfId="1152"/>
    <cellStyle name="20% - Accent1_010_주택건설" xfId="1153"/>
    <cellStyle name="20% - Accent2" xfId="6"/>
    <cellStyle name="20% - Accent2 2" xfId="1154"/>
    <cellStyle name="20% - Accent2 3" xfId="1155"/>
    <cellStyle name="20% - Accent2_010_주택건설" xfId="1156"/>
    <cellStyle name="20% - Accent3" xfId="7"/>
    <cellStyle name="20% - Accent3 2" xfId="1157"/>
    <cellStyle name="20% - Accent3 3" xfId="1158"/>
    <cellStyle name="20% - Accent3_010_주택건설" xfId="1159"/>
    <cellStyle name="20% - Accent4" xfId="8"/>
    <cellStyle name="20% - Accent4 2" xfId="1160"/>
    <cellStyle name="20% - Accent4 3" xfId="1161"/>
    <cellStyle name="20% - Accent4_010_주택건설" xfId="1162"/>
    <cellStyle name="20% - Accent5" xfId="9"/>
    <cellStyle name="20% - Accent5 2" xfId="1163"/>
    <cellStyle name="20% - Accent5 3" xfId="1164"/>
    <cellStyle name="20% - Accent5_010_주택건설" xfId="1165"/>
    <cellStyle name="20% - Accent6" xfId="10"/>
    <cellStyle name="20% - Accent6 2" xfId="1166"/>
    <cellStyle name="20% - Accent6 3" xfId="1167"/>
    <cellStyle name="20% - Accent6_010_주택건설" xfId="1168"/>
    <cellStyle name="20% - 강조색1" xfId="11" builtinId="30" customBuiltin="1"/>
    <cellStyle name="20% - 강조색1 10" xfId="4252"/>
    <cellStyle name="20% - 강조색1 2" xfId="12"/>
    <cellStyle name="20% - 강조색1 2 2" xfId="13"/>
    <cellStyle name="20% - 강조색1 2 2 2" xfId="1169"/>
    <cellStyle name="20% - 강조색1 2 2 3" xfId="1170"/>
    <cellStyle name="20% - 강조색1 2 2 3 2" xfId="1171"/>
    <cellStyle name="20% - 강조색1 2 2 3 3" xfId="1172"/>
    <cellStyle name="20% - 강조색1 2 2 4" xfId="1173"/>
    <cellStyle name="20% - 강조색1 2 2_012_보건및사회보장" xfId="1174"/>
    <cellStyle name="20% - 강조색1 2 3" xfId="14"/>
    <cellStyle name="20% - 강조색1 2 3 2" xfId="1175"/>
    <cellStyle name="20% - 강조색1 2 4" xfId="1176"/>
    <cellStyle name="20% - 강조색1 2 5" xfId="1177"/>
    <cellStyle name="20% - 강조색1 2 6" xfId="1178"/>
    <cellStyle name="20% - 강조색1 2_014_교육및문화" xfId="1179"/>
    <cellStyle name="20% - 강조색1 3" xfId="15"/>
    <cellStyle name="20% - 강조색1 3 2" xfId="16"/>
    <cellStyle name="20% - 강조색1 3 2 2" xfId="1180"/>
    <cellStyle name="20% - 강조색1 3 2 3" xfId="1181"/>
    <cellStyle name="20% - 강조색1 3 2_004_노동" xfId="1182"/>
    <cellStyle name="20% - 강조색1 3 3" xfId="17"/>
    <cellStyle name="20% - 강조색1 3 4" xfId="1183"/>
    <cellStyle name="20% - 강조색1 4" xfId="18"/>
    <cellStyle name="20% - 강조색1 4 2" xfId="1184"/>
    <cellStyle name="20% - 강조색1 5" xfId="1185"/>
    <cellStyle name="20% - 강조색1 6" xfId="1186"/>
    <cellStyle name="20% - 강조색1 6 2" xfId="1187"/>
    <cellStyle name="20% - 강조색1 6 3" xfId="1188"/>
    <cellStyle name="20% - 강조색1 7" xfId="1189"/>
    <cellStyle name="20% - 강조색1 8" xfId="4074"/>
    <cellStyle name="20% - 강조색1 9" xfId="4210"/>
    <cellStyle name="20% - 강조색2" xfId="19" builtinId="34" customBuiltin="1"/>
    <cellStyle name="20% - 강조색2 10" xfId="4251"/>
    <cellStyle name="20% - 강조색2 2" xfId="20"/>
    <cellStyle name="20% - 강조색2 2 2" xfId="21"/>
    <cellStyle name="20% - 강조색2 2 2 2" xfId="1190"/>
    <cellStyle name="20% - 강조색2 2 2 3" xfId="1191"/>
    <cellStyle name="20% - 강조색2 2 2 3 2" xfId="1192"/>
    <cellStyle name="20% - 강조색2 2 2 3 3" xfId="1193"/>
    <cellStyle name="20% - 강조색2 2 2 4" xfId="1194"/>
    <cellStyle name="20% - 강조색2 2 2_012_보건및사회보장" xfId="1195"/>
    <cellStyle name="20% - 강조색2 2 3" xfId="22"/>
    <cellStyle name="20% - 강조색2 2 3 2" xfId="1196"/>
    <cellStyle name="20% - 강조색2 2 4" xfId="1197"/>
    <cellStyle name="20% - 강조색2 2 5" xfId="1198"/>
    <cellStyle name="20% - 강조색2 2 6" xfId="1199"/>
    <cellStyle name="20% - 강조색2 2_014_교육및문화" xfId="1200"/>
    <cellStyle name="20% - 강조색2 3" xfId="23"/>
    <cellStyle name="20% - 강조색2 3 2" xfId="24"/>
    <cellStyle name="20% - 강조색2 3 2 2" xfId="1201"/>
    <cellStyle name="20% - 강조색2 3 2 3" xfId="1202"/>
    <cellStyle name="20% - 강조색2 3 2_004_노동" xfId="1203"/>
    <cellStyle name="20% - 강조색2 3 3" xfId="25"/>
    <cellStyle name="20% - 강조색2 3 4" xfId="1204"/>
    <cellStyle name="20% - 강조색2 4" xfId="26"/>
    <cellStyle name="20% - 강조색2 4 2" xfId="1205"/>
    <cellStyle name="20% - 강조색2 5" xfId="1206"/>
    <cellStyle name="20% - 강조색2 6" xfId="1207"/>
    <cellStyle name="20% - 강조색2 6 2" xfId="1208"/>
    <cellStyle name="20% - 강조색2 6 3" xfId="1209"/>
    <cellStyle name="20% - 강조색2 7" xfId="1210"/>
    <cellStyle name="20% - 강조색2 8" xfId="4066"/>
    <cellStyle name="20% - 강조색2 9" xfId="4209"/>
    <cellStyle name="20% - 강조색3" xfId="27" builtinId="38" customBuiltin="1"/>
    <cellStyle name="20% - 강조색3 10" xfId="4250"/>
    <cellStyle name="20% - 강조색3 2" xfId="28"/>
    <cellStyle name="20% - 강조색3 2 2" xfId="29"/>
    <cellStyle name="20% - 강조색3 2 2 2" xfId="1211"/>
    <cellStyle name="20% - 강조색3 2 2 3" xfId="1212"/>
    <cellStyle name="20% - 강조색3 2 2 3 2" xfId="1213"/>
    <cellStyle name="20% - 강조색3 2 2 3 3" xfId="1214"/>
    <cellStyle name="20% - 강조색3 2 2 4" xfId="1215"/>
    <cellStyle name="20% - 강조색3 2 2_012_보건및사회보장" xfId="1216"/>
    <cellStyle name="20% - 강조색3 2 3" xfId="30"/>
    <cellStyle name="20% - 강조색3 2 3 2" xfId="1217"/>
    <cellStyle name="20% - 강조색3 2 4" xfId="1218"/>
    <cellStyle name="20% - 강조색3 2 5" xfId="1219"/>
    <cellStyle name="20% - 강조색3 2 6" xfId="1220"/>
    <cellStyle name="20% - 강조색3 2_014_교육및문화" xfId="1221"/>
    <cellStyle name="20% - 강조색3 3" xfId="31"/>
    <cellStyle name="20% - 강조색3 3 2" xfId="32"/>
    <cellStyle name="20% - 강조색3 3 2 2" xfId="1222"/>
    <cellStyle name="20% - 강조색3 3 2 3" xfId="1223"/>
    <cellStyle name="20% - 강조색3 3 2_004_노동" xfId="1224"/>
    <cellStyle name="20% - 강조색3 3 3" xfId="33"/>
    <cellStyle name="20% - 강조색3 3 4" xfId="1225"/>
    <cellStyle name="20% - 강조색3 4" xfId="34"/>
    <cellStyle name="20% - 강조색3 4 2" xfId="1226"/>
    <cellStyle name="20% - 강조색3 5" xfId="1227"/>
    <cellStyle name="20% - 강조색3 6" xfId="1228"/>
    <cellStyle name="20% - 강조색3 6 2" xfId="1229"/>
    <cellStyle name="20% - 강조색3 6 3" xfId="1230"/>
    <cellStyle name="20% - 강조색3 7" xfId="1231"/>
    <cellStyle name="20% - 강조색3 8" xfId="4170"/>
    <cellStyle name="20% - 강조색3 9" xfId="4208"/>
    <cellStyle name="20% - 강조색4" xfId="35" builtinId="42" customBuiltin="1"/>
    <cellStyle name="20% - 강조색4 10" xfId="4249"/>
    <cellStyle name="20% - 강조색4 2" xfId="36"/>
    <cellStyle name="20% - 강조색4 2 2" xfId="37"/>
    <cellStyle name="20% - 강조색4 2 2 2" xfId="1232"/>
    <cellStyle name="20% - 강조색4 2 2 3" xfId="1233"/>
    <cellStyle name="20% - 강조색4 2 2 3 2" xfId="1234"/>
    <cellStyle name="20% - 강조색4 2 2 3 3" xfId="1235"/>
    <cellStyle name="20% - 강조색4 2 2 4" xfId="1236"/>
    <cellStyle name="20% - 강조색4 2 2_012_보건및사회보장" xfId="1237"/>
    <cellStyle name="20% - 강조색4 2 3" xfId="38"/>
    <cellStyle name="20% - 강조색4 2 3 2" xfId="1238"/>
    <cellStyle name="20% - 강조색4 2 4" xfId="1239"/>
    <cellStyle name="20% - 강조색4 2 5" xfId="1240"/>
    <cellStyle name="20% - 강조색4 2 6" xfId="1241"/>
    <cellStyle name="20% - 강조색4 2_014_교육및문화" xfId="1242"/>
    <cellStyle name="20% - 강조색4 3" xfId="39"/>
    <cellStyle name="20% - 강조색4 3 2" xfId="40"/>
    <cellStyle name="20% - 강조색4 3 2 2" xfId="1243"/>
    <cellStyle name="20% - 강조색4 3 2 3" xfId="1244"/>
    <cellStyle name="20% - 강조색4 3 2_004_노동" xfId="1245"/>
    <cellStyle name="20% - 강조색4 3 3" xfId="41"/>
    <cellStyle name="20% - 강조색4 3 4" xfId="1246"/>
    <cellStyle name="20% - 강조색4 4" xfId="42"/>
    <cellStyle name="20% - 강조색4 4 2" xfId="1247"/>
    <cellStyle name="20% - 강조색4 5" xfId="1248"/>
    <cellStyle name="20% - 강조색4 6" xfId="1249"/>
    <cellStyle name="20% - 강조색4 6 2" xfId="1250"/>
    <cellStyle name="20% - 강조색4 6 3" xfId="1251"/>
    <cellStyle name="20% - 강조색4 7" xfId="1252"/>
    <cellStyle name="20% - 강조색4 8" xfId="4071"/>
    <cellStyle name="20% - 강조색4 9" xfId="4207"/>
    <cellStyle name="20% - 강조색5" xfId="43" builtinId="46" customBuiltin="1"/>
    <cellStyle name="20% - 강조색5 10" xfId="4248"/>
    <cellStyle name="20% - 강조색5 2" xfId="44"/>
    <cellStyle name="20% - 강조색5 2 2" xfId="45"/>
    <cellStyle name="20% - 강조색5 2 2 2" xfId="1253"/>
    <cellStyle name="20% - 강조색5 2 2 3" xfId="1254"/>
    <cellStyle name="20% - 강조색5 2 2 3 2" xfId="1255"/>
    <cellStyle name="20% - 강조색5 2 2 3 3" xfId="1256"/>
    <cellStyle name="20% - 강조색5 2 2 4" xfId="1257"/>
    <cellStyle name="20% - 강조색5 2 2_012_보건및사회보장" xfId="1258"/>
    <cellStyle name="20% - 강조색5 2 3" xfId="46"/>
    <cellStyle name="20% - 강조색5 2 3 2" xfId="1259"/>
    <cellStyle name="20% - 강조색5 2 4" xfId="1260"/>
    <cellStyle name="20% - 강조색5 2 5" xfId="1261"/>
    <cellStyle name="20% - 강조색5 2 6" xfId="1262"/>
    <cellStyle name="20% - 강조색5 2_014_교육및문화" xfId="1263"/>
    <cellStyle name="20% - 강조색5 3" xfId="47"/>
    <cellStyle name="20% - 강조색5 3 2" xfId="48"/>
    <cellStyle name="20% - 강조색5 3 2 2" xfId="1264"/>
    <cellStyle name="20% - 강조색5 3 2 3" xfId="1265"/>
    <cellStyle name="20% - 강조색5 3 2_004_노동" xfId="1266"/>
    <cellStyle name="20% - 강조색5 3 3" xfId="49"/>
    <cellStyle name="20% - 강조색5 3 4" xfId="1267"/>
    <cellStyle name="20% - 강조색5 4" xfId="50"/>
    <cellStyle name="20% - 강조색5 4 2" xfId="1268"/>
    <cellStyle name="20% - 강조색5 5" xfId="1269"/>
    <cellStyle name="20% - 강조색5 6" xfId="1270"/>
    <cellStyle name="20% - 강조색5 6 2" xfId="1271"/>
    <cellStyle name="20% - 강조색5 6 3" xfId="1272"/>
    <cellStyle name="20% - 강조색5 7" xfId="1273"/>
    <cellStyle name="20% - 강조색5 8" xfId="4072"/>
    <cellStyle name="20% - 강조색5 9" xfId="4065"/>
    <cellStyle name="20% - 강조색6" xfId="51" builtinId="50" customBuiltin="1"/>
    <cellStyle name="20% - 강조색6 10" xfId="4247"/>
    <cellStyle name="20% - 강조색6 2" xfId="52"/>
    <cellStyle name="20% - 강조색6 2 2" xfId="53"/>
    <cellStyle name="20% - 강조색6 2 2 2" xfId="1274"/>
    <cellStyle name="20% - 강조색6 2 2 3" xfId="1275"/>
    <cellStyle name="20% - 강조색6 2 2 3 2" xfId="1276"/>
    <cellStyle name="20% - 강조색6 2 2 3 3" xfId="1277"/>
    <cellStyle name="20% - 강조색6 2 2 4" xfId="1278"/>
    <cellStyle name="20% - 강조색6 2 2_012_보건및사회보장" xfId="1279"/>
    <cellStyle name="20% - 강조색6 2 3" xfId="54"/>
    <cellStyle name="20% - 강조색6 2 3 2" xfId="1280"/>
    <cellStyle name="20% - 강조색6 2 4" xfId="1281"/>
    <cellStyle name="20% - 강조색6 2 5" xfId="1282"/>
    <cellStyle name="20% - 강조색6 2 6" xfId="1283"/>
    <cellStyle name="20% - 강조색6 2_014_교육및문화" xfId="1284"/>
    <cellStyle name="20% - 강조색6 3" xfId="55"/>
    <cellStyle name="20% - 강조색6 3 2" xfId="56"/>
    <cellStyle name="20% - 강조색6 3 2 2" xfId="1285"/>
    <cellStyle name="20% - 강조색6 3 2 3" xfId="1286"/>
    <cellStyle name="20% - 강조색6 3 2_004_노동" xfId="1287"/>
    <cellStyle name="20% - 강조색6 3 3" xfId="57"/>
    <cellStyle name="20% - 강조색6 3 4" xfId="1288"/>
    <cellStyle name="20% - 강조색6 4" xfId="58"/>
    <cellStyle name="20% - 강조색6 4 2" xfId="1289"/>
    <cellStyle name="20% - 강조색6 5" xfId="1290"/>
    <cellStyle name="20% - 강조색6 6" xfId="1291"/>
    <cellStyle name="20% - 강조색6 6 2" xfId="1292"/>
    <cellStyle name="20% - 강조색6 6 3" xfId="1293"/>
    <cellStyle name="20% - 강조색6 7" xfId="1294"/>
    <cellStyle name="20% - 강조색6 8" xfId="4073"/>
    <cellStyle name="20% - 강조색6 9" xfId="4204"/>
    <cellStyle name="40% - Accent1" xfId="59"/>
    <cellStyle name="40% - Accent1 2" xfId="1295"/>
    <cellStyle name="40% - Accent1 3" xfId="1296"/>
    <cellStyle name="40% - Accent1_010_주택건설" xfId="1297"/>
    <cellStyle name="40% - Accent2" xfId="60"/>
    <cellStyle name="40% - Accent2 2" xfId="1298"/>
    <cellStyle name="40% - Accent2 3" xfId="1299"/>
    <cellStyle name="40% - Accent2_010_주택건설" xfId="1300"/>
    <cellStyle name="40% - Accent3" xfId="61"/>
    <cellStyle name="40% - Accent3 2" xfId="1301"/>
    <cellStyle name="40% - Accent3 3" xfId="1302"/>
    <cellStyle name="40% - Accent3_010_주택건설" xfId="1303"/>
    <cellStyle name="40% - Accent4" xfId="62"/>
    <cellStyle name="40% - Accent4 2" xfId="1304"/>
    <cellStyle name="40% - Accent4 3" xfId="1305"/>
    <cellStyle name="40% - Accent4_010_주택건설" xfId="1306"/>
    <cellStyle name="40% - Accent5" xfId="63"/>
    <cellStyle name="40% - Accent5 2" xfId="1307"/>
    <cellStyle name="40% - Accent5 3" xfId="1308"/>
    <cellStyle name="40% - Accent5_010_주택건설" xfId="1309"/>
    <cellStyle name="40% - Accent6" xfId="64"/>
    <cellStyle name="40% - Accent6 2" xfId="1310"/>
    <cellStyle name="40% - Accent6 3" xfId="1311"/>
    <cellStyle name="40% - Accent6_010_주택건설" xfId="1312"/>
    <cellStyle name="40% - 강조색1" xfId="65" builtinId="31" customBuiltin="1"/>
    <cellStyle name="40% - 강조색1 10" xfId="4246"/>
    <cellStyle name="40% - 강조색1 2" xfId="66"/>
    <cellStyle name="40% - 강조색1 2 2" xfId="67"/>
    <cellStyle name="40% - 강조색1 2 2 2" xfId="1313"/>
    <cellStyle name="40% - 강조색1 2 2 3" xfId="1314"/>
    <cellStyle name="40% - 강조색1 2 2 3 2" xfId="1315"/>
    <cellStyle name="40% - 강조색1 2 2 3 3" xfId="1316"/>
    <cellStyle name="40% - 강조색1 2 2 4" xfId="1317"/>
    <cellStyle name="40% - 강조색1 2 2_012_보건및사회보장" xfId="1318"/>
    <cellStyle name="40% - 강조색1 2 3" xfId="68"/>
    <cellStyle name="40% - 강조색1 2 3 2" xfId="1319"/>
    <cellStyle name="40% - 강조색1 2 4" xfId="1320"/>
    <cellStyle name="40% - 강조색1 2 5" xfId="1321"/>
    <cellStyle name="40% - 강조색1 2 6" xfId="1322"/>
    <cellStyle name="40% - 강조색1 2_014_교육및문화" xfId="1323"/>
    <cellStyle name="40% - 강조색1 3" xfId="69"/>
    <cellStyle name="40% - 강조색1 3 2" xfId="70"/>
    <cellStyle name="40% - 강조색1 3 2 2" xfId="1324"/>
    <cellStyle name="40% - 강조색1 3 2 3" xfId="1325"/>
    <cellStyle name="40% - 강조색1 3 2_004_노동" xfId="1326"/>
    <cellStyle name="40% - 강조색1 3 3" xfId="71"/>
    <cellStyle name="40% - 강조색1 3 4" xfId="1327"/>
    <cellStyle name="40% - 강조색1 4" xfId="72"/>
    <cellStyle name="40% - 강조색1 4 2" xfId="1328"/>
    <cellStyle name="40% - 강조색1 5" xfId="1329"/>
    <cellStyle name="40% - 강조색1 6" xfId="1330"/>
    <cellStyle name="40% - 강조색1 6 2" xfId="1331"/>
    <cellStyle name="40% - 강조색1 6 3" xfId="1332"/>
    <cellStyle name="40% - 강조색1 7" xfId="1333"/>
    <cellStyle name="40% - 강조색1 8" xfId="4173"/>
    <cellStyle name="40% - 강조색1 9" xfId="4203"/>
    <cellStyle name="40% - 강조색2" xfId="73" builtinId="35" customBuiltin="1"/>
    <cellStyle name="40% - 강조색2 10" xfId="4245"/>
    <cellStyle name="40% - 강조색2 2" xfId="74"/>
    <cellStyle name="40% - 강조색2 2 2" xfId="75"/>
    <cellStyle name="40% - 강조색2 2 2 2" xfId="1334"/>
    <cellStyle name="40% - 강조색2 2 2 3" xfId="1335"/>
    <cellStyle name="40% - 강조색2 2 2 3 2" xfId="1336"/>
    <cellStyle name="40% - 강조색2 2 2 3 3" xfId="1337"/>
    <cellStyle name="40% - 강조색2 2 2 4" xfId="1338"/>
    <cellStyle name="40% - 강조색2 2 2_012_보건및사회보장" xfId="1339"/>
    <cellStyle name="40% - 강조색2 2 3" xfId="76"/>
    <cellStyle name="40% - 강조색2 2 3 2" xfId="1340"/>
    <cellStyle name="40% - 강조색2 2 4" xfId="1341"/>
    <cellStyle name="40% - 강조색2 2 5" xfId="1342"/>
    <cellStyle name="40% - 강조색2 2 6" xfId="1343"/>
    <cellStyle name="40% - 강조색2 2_014_교육및문화" xfId="1344"/>
    <cellStyle name="40% - 강조색2 3" xfId="77"/>
    <cellStyle name="40% - 강조색2 3 2" xfId="78"/>
    <cellStyle name="40% - 강조색2 3 2 2" xfId="1345"/>
    <cellStyle name="40% - 강조색2 3 2 3" xfId="1346"/>
    <cellStyle name="40% - 강조색2 3 2_004_노동" xfId="1347"/>
    <cellStyle name="40% - 강조색2 3 3" xfId="79"/>
    <cellStyle name="40% - 강조색2 3 4" xfId="1348"/>
    <cellStyle name="40% - 강조색2 4" xfId="80"/>
    <cellStyle name="40% - 강조색2 4 2" xfId="1349"/>
    <cellStyle name="40% - 강조색2 5" xfId="1350"/>
    <cellStyle name="40% - 강조색2 6" xfId="1351"/>
    <cellStyle name="40% - 강조색2 6 2" xfId="1352"/>
    <cellStyle name="40% - 강조색2 6 3" xfId="1353"/>
    <cellStyle name="40% - 강조색2 7" xfId="1354"/>
    <cellStyle name="40% - 강조색2 8" xfId="4157"/>
    <cellStyle name="40% - 강조색2 9" xfId="4202"/>
    <cellStyle name="40% - 강조색3" xfId="81" builtinId="39" customBuiltin="1"/>
    <cellStyle name="40% - 강조색3 10" xfId="4244"/>
    <cellStyle name="40% - 강조색3 2" xfId="82"/>
    <cellStyle name="40% - 강조색3 2 2" xfId="83"/>
    <cellStyle name="40% - 강조색3 2 2 2" xfId="1355"/>
    <cellStyle name="40% - 강조색3 2 2 3" xfId="1356"/>
    <cellStyle name="40% - 강조색3 2 2 3 2" xfId="1357"/>
    <cellStyle name="40% - 강조색3 2 2 3 3" xfId="1358"/>
    <cellStyle name="40% - 강조색3 2 2 4" xfId="1359"/>
    <cellStyle name="40% - 강조색3 2 2_012_보건및사회보장" xfId="1360"/>
    <cellStyle name="40% - 강조색3 2 3" xfId="84"/>
    <cellStyle name="40% - 강조색3 2 3 2" xfId="1361"/>
    <cellStyle name="40% - 강조색3 2 4" xfId="1362"/>
    <cellStyle name="40% - 강조색3 2 5" xfId="1363"/>
    <cellStyle name="40% - 강조색3 2 6" xfId="1364"/>
    <cellStyle name="40% - 강조색3 2_014_교육및문화" xfId="1365"/>
    <cellStyle name="40% - 강조색3 3" xfId="85"/>
    <cellStyle name="40% - 강조색3 3 2" xfId="86"/>
    <cellStyle name="40% - 강조색3 3 2 2" xfId="1366"/>
    <cellStyle name="40% - 강조색3 3 2 3" xfId="1367"/>
    <cellStyle name="40% - 강조색3 3 2_004_노동" xfId="1368"/>
    <cellStyle name="40% - 강조색3 3 3" xfId="87"/>
    <cellStyle name="40% - 강조색3 3 4" xfId="1369"/>
    <cellStyle name="40% - 강조색3 4" xfId="88"/>
    <cellStyle name="40% - 강조색3 4 2" xfId="1370"/>
    <cellStyle name="40% - 강조색3 5" xfId="1371"/>
    <cellStyle name="40% - 강조색3 6" xfId="1372"/>
    <cellStyle name="40% - 강조색3 6 2" xfId="1373"/>
    <cellStyle name="40% - 강조색3 6 3" xfId="1374"/>
    <cellStyle name="40% - 강조색3 7" xfId="1375"/>
    <cellStyle name="40% - 강조색3 8" xfId="4050"/>
    <cellStyle name="40% - 강조색3 9" xfId="4195"/>
    <cellStyle name="40% - 강조색4" xfId="89" builtinId="43" customBuiltin="1"/>
    <cellStyle name="40% - 강조색4 10" xfId="4243"/>
    <cellStyle name="40% - 강조색4 2" xfId="90"/>
    <cellStyle name="40% - 강조색4 2 2" xfId="91"/>
    <cellStyle name="40% - 강조색4 2 2 2" xfId="1376"/>
    <cellStyle name="40% - 강조색4 2 2 3" xfId="1377"/>
    <cellStyle name="40% - 강조색4 2 2 3 2" xfId="1378"/>
    <cellStyle name="40% - 강조색4 2 2 3 3" xfId="1379"/>
    <cellStyle name="40% - 강조색4 2 2 4" xfId="1380"/>
    <cellStyle name="40% - 강조색4 2 2_012_보건및사회보장" xfId="1381"/>
    <cellStyle name="40% - 강조색4 2 3" xfId="92"/>
    <cellStyle name="40% - 강조색4 2 3 2" xfId="1382"/>
    <cellStyle name="40% - 강조색4 2 4" xfId="1383"/>
    <cellStyle name="40% - 강조색4 2 5" xfId="1384"/>
    <cellStyle name="40% - 강조색4 2 6" xfId="1385"/>
    <cellStyle name="40% - 강조색4 2_014_교육및문화" xfId="1386"/>
    <cellStyle name="40% - 강조색4 3" xfId="93"/>
    <cellStyle name="40% - 강조색4 3 2" xfId="94"/>
    <cellStyle name="40% - 강조색4 3 2 2" xfId="1387"/>
    <cellStyle name="40% - 강조색4 3 2 3" xfId="1388"/>
    <cellStyle name="40% - 강조색4 3 2_004_노동" xfId="1389"/>
    <cellStyle name="40% - 강조색4 3 3" xfId="95"/>
    <cellStyle name="40% - 강조색4 3 4" xfId="1390"/>
    <cellStyle name="40% - 강조색4 4" xfId="96"/>
    <cellStyle name="40% - 강조색4 4 2" xfId="1391"/>
    <cellStyle name="40% - 강조색4 5" xfId="1392"/>
    <cellStyle name="40% - 강조색4 6" xfId="1393"/>
    <cellStyle name="40% - 강조색4 6 2" xfId="1394"/>
    <cellStyle name="40% - 강조색4 6 3" xfId="1395"/>
    <cellStyle name="40% - 강조색4 7" xfId="1396"/>
    <cellStyle name="40% - 강조색4 8" xfId="4158"/>
    <cellStyle name="40% - 강조색4 9" xfId="4194"/>
    <cellStyle name="40% - 강조색5" xfId="97" builtinId="47" customBuiltin="1"/>
    <cellStyle name="40% - 강조색5 10" xfId="4242"/>
    <cellStyle name="40% - 강조색5 2" xfId="98"/>
    <cellStyle name="40% - 강조색5 2 2" xfId="99"/>
    <cellStyle name="40% - 강조색5 2 2 2" xfId="1397"/>
    <cellStyle name="40% - 강조색5 2 2 3" xfId="1398"/>
    <cellStyle name="40% - 강조색5 2 2 3 2" xfId="1399"/>
    <cellStyle name="40% - 강조색5 2 2 3 3" xfId="1400"/>
    <cellStyle name="40% - 강조색5 2 2 4" xfId="1401"/>
    <cellStyle name="40% - 강조색5 2 2_012_보건및사회보장" xfId="1402"/>
    <cellStyle name="40% - 강조색5 2 3" xfId="100"/>
    <cellStyle name="40% - 강조색5 2 3 2" xfId="1403"/>
    <cellStyle name="40% - 강조색5 2 4" xfId="1404"/>
    <cellStyle name="40% - 강조색5 2 5" xfId="1405"/>
    <cellStyle name="40% - 강조색5 2 6" xfId="1406"/>
    <cellStyle name="40% - 강조색5 2_014_교육및문화" xfId="1407"/>
    <cellStyle name="40% - 강조색5 3" xfId="101"/>
    <cellStyle name="40% - 강조색5 3 2" xfId="102"/>
    <cellStyle name="40% - 강조색5 3 2 2" xfId="1408"/>
    <cellStyle name="40% - 강조색5 3 2 3" xfId="1409"/>
    <cellStyle name="40% - 강조색5 3 2_004_노동" xfId="1410"/>
    <cellStyle name="40% - 강조색5 3 3" xfId="103"/>
    <cellStyle name="40% - 강조색5 3 4" xfId="1411"/>
    <cellStyle name="40% - 강조색5 4" xfId="104"/>
    <cellStyle name="40% - 강조색5 4 2" xfId="1412"/>
    <cellStyle name="40% - 강조색5 5" xfId="1413"/>
    <cellStyle name="40% - 강조색5 6" xfId="1414"/>
    <cellStyle name="40% - 강조색5 6 2" xfId="1415"/>
    <cellStyle name="40% - 강조색5 6 3" xfId="1416"/>
    <cellStyle name="40% - 강조색5 7" xfId="1417"/>
    <cellStyle name="40% - 강조색5 8" xfId="4151"/>
    <cellStyle name="40% - 강조색5 9" xfId="4193"/>
    <cellStyle name="40% - 강조색6" xfId="105" builtinId="51" customBuiltin="1"/>
    <cellStyle name="40% - 강조색6 10" xfId="4241"/>
    <cellStyle name="40% - 강조색6 2" xfId="106"/>
    <cellStyle name="40% - 강조색6 2 2" xfId="107"/>
    <cellStyle name="40% - 강조색6 2 2 2" xfId="1418"/>
    <cellStyle name="40% - 강조색6 2 2 3" xfId="1419"/>
    <cellStyle name="40% - 강조색6 2 2 3 2" xfId="1420"/>
    <cellStyle name="40% - 강조색6 2 2 3 3" xfId="1421"/>
    <cellStyle name="40% - 강조색6 2 2 4" xfId="1422"/>
    <cellStyle name="40% - 강조색6 2 2_012_보건및사회보장" xfId="1423"/>
    <cellStyle name="40% - 강조색6 2 3" xfId="108"/>
    <cellStyle name="40% - 강조색6 2 3 2" xfId="1424"/>
    <cellStyle name="40% - 강조색6 2 4" xfId="1425"/>
    <cellStyle name="40% - 강조색6 2 5" xfId="1426"/>
    <cellStyle name="40% - 강조색6 2 6" xfId="1427"/>
    <cellStyle name="40% - 강조색6 2_014_교육및문화" xfId="1428"/>
    <cellStyle name="40% - 강조색6 3" xfId="109"/>
    <cellStyle name="40% - 강조색6 3 2" xfId="110"/>
    <cellStyle name="40% - 강조색6 3 2 2" xfId="1429"/>
    <cellStyle name="40% - 강조색6 3 2 3" xfId="1430"/>
    <cellStyle name="40% - 강조색6 3 2_004_노동" xfId="1431"/>
    <cellStyle name="40% - 강조색6 3 3" xfId="111"/>
    <cellStyle name="40% - 강조색6 3 4" xfId="1432"/>
    <cellStyle name="40% - 강조색6 4" xfId="112"/>
    <cellStyle name="40% - 강조색6 4 2" xfId="1433"/>
    <cellStyle name="40% - 강조색6 5" xfId="1434"/>
    <cellStyle name="40% - 강조색6 6" xfId="1435"/>
    <cellStyle name="40% - 강조색6 6 2" xfId="1436"/>
    <cellStyle name="40% - 강조색6 6 3" xfId="1437"/>
    <cellStyle name="40% - 강조색6 7" xfId="1438"/>
    <cellStyle name="40% - 강조색6 8" xfId="4159"/>
    <cellStyle name="40% - 강조색6 9" xfId="4189"/>
    <cellStyle name="60% - Accent1" xfId="113"/>
    <cellStyle name="60% - Accent1 2" xfId="1439"/>
    <cellStyle name="60% - Accent1 3" xfId="1440"/>
    <cellStyle name="60% - Accent1_010_주택건설" xfId="1441"/>
    <cellStyle name="60% - Accent2" xfId="114"/>
    <cellStyle name="60% - Accent2 2" xfId="1442"/>
    <cellStyle name="60% - Accent2 3" xfId="1443"/>
    <cellStyle name="60% - Accent2_010_주택건설" xfId="1444"/>
    <cellStyle name="60% - Accent3" xfId="115"/>
    <cellStyle name="60% - Accent3 2" xfId="1445"/>
    <cellStyle name="60% - Accent3 3" xfId="1446"/>
    <cellStyle name="60% - Accent3_010_주택건설" xfId="1447"/>
    <cellStyle name="60% - Accent4" xfId="116"/>
    <cellStyle name="60% - Accent4 2" xfId="1448"/>
    <cellStyle name="60% - Accent4 3" xfId="1449"/>
    <cellStyle name="60% - Accent4_010_주택건설" xfId="1450"/>
    <cellStyle name="60% - Accent5" xfId="117"/>
    <cellStyle name="60% - Accent5 2" xfId="1451"/>
    <cellStyle name="60% - Accent5 3" xfId="1452"/>
    <cellStyle name="60% - Accent5_010_주택건설" xfId="1453"/>
    <cellStyle name="60% - Accent6" xfId="118"/>
    <cellStyle name="60% - Accent6 2" xfId="1454"/>
    <cellStyle name="60% - Accent6 3" xfId="1455"/>
    <cellStyle name="60% - Accent6_010_주택건설" xfId="1456"/>
    <cellStyle name="60% - 강조색1" xfId="119" builtinId="32" customBuiltin="1"/>
    <cellStyle name="60% - 강조색1 2" xfId="120"/>
    <cellStyle name="60% - 강조색1 2 2" xfId="121"/>
    <cellStyle name="60% - 강조색1 2 2 2" xfId="1457"/>
    <cellStyle name="60% - 강조색1 2 2 2 2" xfId="1458"/>
    <cellStyle name="60% - 강조색1 2 2 2 3" xfId="1459"/>
    <cellStyle name="60% - 강조색1 2 2 3" xfId="1460"/>
    <cellStyle name="60% - 강조색1 2 3" xfId="1461"/>
    <cellStyle name="60% - 강조색1 3" xfId="122"/>
    <cellStyle name="60% - 강조색1 3 2" xfId="123"/>
    <cellStyle name="60% - 강조색1 3 2 2" xfId="1462"/>
    <cellStyle name="60% - 강조색1 3 3" xfId="1463"/>
    <cellStyle name="60% - 강조색1 3_012_보건및사회보장" xfId="1464"/>
    <cellStyle name="60% - 강조색1 4" xfId="124"/>
    <cellStyle name="60% - 강조색1 4 2" xfId="1465"/>
    <cellStyle name="60% - 강조색1 5" xfId="1466"/>
    <cellStyle name="60% - 강조색1 5 2" xfId="1467"/>
    <cellStyle name="60% - 강조색1 5 3" xfId="1468"/>
    <cellStyle name="60% - 강조색1 6" xfId="4160"/>
    <cellStyle name="60% - 강조색1 7" xfId="4187"/>
    <cellStyle name="60% - 강조색1 8" xfId="4240"/>
    <cellStyle name="60% - 강조색2" xfId="125" builtinId="36" customBuiltin="1"/>
    <cellStyle name="60% - 강조색2 2" xfId="126"/>
    <cellStyle name="60% - 강조색2 2 2" xfId="127"/>
    <cellStyle name="60% - 강조색2 2 2 2" xfId="1469"/>
    <cellStyle name="60% - 강조색2 2 2 2 2" xfId="1470"/>
    <cellStyle name="60% - 강조색2 2 2 2 3" xfId="1471"/>
    <cellStyle name="60% - 강조색2 2 2 3" xfId="1472"/>
    <cellStyle name="60% - 강조색2 2 3" xfId="1473"/>
    <cellStyle name="60% - 강조색2 3" xfId="128"/>
    <cellStyle name="60% - 강조색2 3 2" xfId="129"/>
    <cellStyle name="60% - 강조색2 3 2 2" xfId="1474"/>
    <cellStyle name="60% - 강조색2 3 3" xfId="1475"/>
    <cellStyle name="60% - 강조색2 3_012_보건및사회보장" xfId="1476"/>
    <cellStyle name="60% - 강조색2 4" xfId="130"/>
    <cellStyle name="60% - 강조색2 4 2" xfId="1477"/>
    <cellStyle name="60% - 강조색2 5" xfId="1478"/>
    <cellStyle name="60% - 강조색2 5 2" xfId="1479"/>
    <cellStyle name="60% - 강조색2 5 3" xfId="1480"/>
    <cellStyle name="60% - 강조색2 6" xfId="4161"/>
    <cellStyle name="60% - 강조색2 7" xfId="4184"/>
    <cellStyle name="60% - 강조색2 8" xfId="4239"/>
    <cellStyle name="60% - 강조색3" xfId="131" builtinId="40" customBuiltin="1"/>
    <cellStyle name="60% - 강조색3 2" xfId="132"/>
    <cellStyle name="60% - 강조색3 2 2" xfId="133"/>
    <cellStyle name="60% - 강조색3 2 2 2" xfId="1481"/>
    <cellStyle name="60% - 강조색3 2 2 2 2" xfId="1482"/>
    <cellStyle name="60% - 강조색3 2 2 2 3" xfId="1483"/>
    <cellStyle name="60% - 강조색3 2 2 3" xfId="1484"/>
    <cellStyle name="60% - 강조색3 2 3" xfId="1485"/>
    <cellStyle name="60% - 강조색3 3" xfId="134"/>
    <cellStyle name="60% - 강조색3 3 2" xfId="135"/>
    <cellStyle name="60% - 강조색3 3 2 2" xfId="1486"/>
    <cellStyle name="60% - 강조색3 3 3" xfId="1487"/>
    <cellStyle name="60% - 강조색3 3_012_보건및사회보장" xfId="1488"/>
    <cellStyle name="60% - 강조색3 4" xfId="136"/>
    <cellStyle name="60% - 강조색3 4 2" xfId="1489"/>
    <cellStyle name="60% - 강조색3 5" xfId="1490"/>
    <cellStyle name="60% - 강조색3 5 2" xfId="1491"/>
    <cellStyle name="60% - 강조색3 5 3" xfId="1492"/>
    <cellStyle name="60% - 강조색3 6" xfId="4152"/>
    <cellStyle name="60% - 강조색3 7" xfId="4182"/>
    <cellStyle name="60% - 강조색3 8" xfId="4211"/>
    <cellStyle name="60% - 강조색4" xfId="137" builtinId="44" customBuiltin="1"/>
    <cellStyle name="60% - 강조색4 2" xfId="138"/>
    <cellStyle name="60% - 강조색4 2 2" xfId="139"/>
    <cellStyle name="60% - 강조색4 2 2 2" xfId="1493"/>
    <cellStyle name="60% - 강조색4 2 2 2 2" xfId="1494"/>
    <cellStyle name="60% - 강조색4 2 2 2 3" xfId="1495"/>
    <cellStyle name="60% - 강조색4 2 2 3" xfId="1496"/>
    <cellStyle name="60% - 강조색4 2 3" xfId="1497"/>
    <cellStyle name="60% - 강조색4 3" xfId="140"/>
    <cellStyle name="60% - 강조색4 3 2" xfId="141"/>
    <cellStyle name="60% - 강조색4 3 2 2" xfId="1498"/>
    <cellStyle name="60% - 강조색4 3 3" xfId="1499"/>
    <cellStyle name="60% - 강조색4 3_012_보건및사회보장" xfId="1500"/>
    <cellStyle name="60% - 강조색4 4" xfId="142"/>
    <cellStyle name="60% - 강조색4 4 2" xfId="1501"/>
    <cellStyle name="60% - 강조색4 5" xfId="1502"/>
    <cellStyle name="60% - 강조색4 5 2" xfId="1503"/>
    <cellStyle name="60% - 강조색4 5 3" xfId="1504"/>
    <cellStyle name="60% - 강조색4 6" xfId="4162"/>
    <cellStyle name="60% - 강조색4 7" xfId="4181"/>
    <cellStyle name="60% - 강조색4 8" xfId="4236"/>
    <cellStyle name="60% - 강조색5" xfId="143" builtinId="48" customBuiltin="1"/>
    <cellStyle name="60% - 강조색5 2" xfId="144"/>
    <cellStyle name="60% - 강조색5 2 2" xfId="145"/>
    <cellStyle name="60% - 강조색5 2 2 2" xfId="1505"/>
    <cellStyle name="60% - 강조색5 2 2 2 2" xfId="1506"/>
    <cellStyle name="60% - 강조색5 2 2 2 3" xfId="1507"/>
    <cellStyle name="60% - 강조색5 2 2 3" xfId="1508"/>
    <cellStyle name="60% - 강조색5 2 3" xfId="1509"/>
    <cellStyle name="60% - 강조색5 3" xfId="146"/>
    <cellStyle name="60% - 강조색5 3 2" xfId="147"/>
    <cellStyle name="60% - 강조색5 3 2 2" xfId="1510"/>
    <cellStyle name="60% - 강조색5 3 3" xfId="1511"/>
    <cellStyle name="60% - 강조색5 3_012_보건및사회보장" xfId="1512"/>
    <cellStyle name="60% - 강조색5 4" xfId="148"/>
    <cellStyle name="60% - 강조색5 4 2" xfId="1513"/>
    <cellStyle name="60% - 강조색5 5" xfId="1514"/>
    <cellStyle name="60% - 강조색5 5 2" xfId="1515"/>
    <cellStyle name="60% - 강조색5 5 3" xfId="1516"/>
    <cellStyle name="60% - 강조색5 6" xfId="4163"/>
    <cellStyle name="60% - 강조색5 7" xfId="4180"/>
    <cellStyle name="60% - 강조색5 8" xfId="4235"/>
    <cellStyle name="60% - 강조색6" xfId="149" builtinId="52" customBuiltin="1"/>
    <cellStyle name="60% - 강조색6 2" xfId="150"/>
    <cellStyle name="60% - 강조색6 2 2" xfId="151"/>
    <cellStyle name="60% - 강조색6 2 2 2" xfId="1517"/>
    <cellStyle name="60% - 강조색6 2 2 2 2" xfId="1518"/>
    <cellStyle name="60% - 강조색6 2 2 2 3" xfId="1519"/>
    <cellStyle name="60% - 강조색6 2 2 3" xfId="1520"/>
    <cellStyle name="60% - 강조색6 2 3" xfId="1521"/>
    <cellStyle name="60% - 강조색6 3" xfId="152"/>
    <cellStyle name="60% - 강조색6 3 2" xfId="153"/>
    <cellStyle name="60% - 강조색6 3 2 2" xfId="1522"/>
    <cellStyle name="60% - 강조색6 3 3" xfId="1523"/>
    <cellStyle name="60% - 강조색6 3_012_보건및사회보장" xfId="1524"/>
    <cellStyle name="60% - 강조색6 4" xfId="154"/>
    <cellStyle name="60% - 강조색6 4 2" xfId="1525"/>
    <cellStyle name="60% - 강조색6 5" xfId="1526"/>
    <cellStyle name="60% - 강조색6 5 2" xfId="1527"/>
    <cellStyle name="60% - 강조색6 5 3" xfId="1528"/>
    <cellStyle name="60% - 강조색6 6" xfId="4164"/>
    <cellStyle name="60% - 강조색6 7" xfId="4178"/>
    <cellStyle name="60% - 강조색6 8" xfId="4234"/>
    <cellStyle name="A¨­￠￢￠O [0]_INQUIRY ￠?￥i¨u¡AAⓒ￢Aⓒª " xfId="155"/>
    <cellStyle name="A¨­￠￢￠O_INQUIRY ￠?￥i¨u¡AAⓒ￢Aⓒª " xfId="156"/>
    <cellStyle name="Accent1" xfId="157"/>
    <cellStyle name="Accent1 2" xfId="1529"/>
    <cellStyle name="Accent1 3" xfId="1530"/>
    <cellStyle name="Accent1_010_주택건설" xfId="1531"/>
    <cellStyle name="Accent2" xfId="158"/>
    <cellStyle name="Accent2 2" xfId="1532"/>
    <cellStyle name="Accent2 3" xfId="1533"/>
    <cellStyle name="Accent2_010_주택건설" xfId="1534"/>
    <cellStyle name="Accent3" xfId="159"/>
    <cellStyle name="Accent3 2" xfId="1535"/>
    <cellStyle name="Accent3 3" xfId="1536"/>
    <cellStyle name="Accent3_010_주택건설" xfId="1537"/>
    <cellStyle name="Accent4" xfId="160"/>
    <cellStyle name="Accent4 2" xfId="1538"/>
    <cellStyle name="Accent4 3" xfId="1539"/>
    <cellStyle name="Accent4_010_주택건설" xfId="1540"/>
    <cellStyle name="Accent5" xfId="161"/>
    <cellStyle name="Accent5 2" xfId="1541"/>
    <cellStyle name="Accent5 3" xfId="1542"/>
    <cellStyle name="Accent5_010_주택건설" xfId="1543"/>
    <cellStyle name="Accent6" xfId="162"/>
    <cellStyle name="Accent6 2" xfId="1544"/>
    <cellStyle name="Accent6 3" xfId="1545"/>
    <cellStyle name="Accent6_010_주택건설" xfId="1546"/>
    <cellStyle name="AeE­ [0]_°eE¹_11¿a½A " xfId="1547"/>
    <cellStyle name="ÅëÈ­ [0]_¼ÕÀÍ¿¹»ê" xfId="163"/>
    <cellStyle name="AeE­ [0]_¼OAI¿¹≫e" xfId="164"/>
    <cellStyle name="ÅëÈ­ [0]_ÀÎ°Çºñ,¿ÜÁÖºñ" xfId="165"/>
    <cellStyle name="AeE­ [0]_AI°Cºn,μμ±Þºn" xfId="166"/>
    <cellStyle name="ÅëÈ­ [0]_laroux" xfId="167"/>
    <cellStyle name="AeE­ [0]_laroux_1" xfId="168"/>
    <cellStyle name="ÅëÈ­ [0]_laroux_1" xfId="169"/>
    <cellStyle name="AeE­ [0]_laroux_1 10" xfId="170"/>
    <cellStyle name="ÅëÈ­ [0]_laroux_1 10" xfId="171"/>
    <cellStyle name="AeE­ [0]_laroux_1 11" xfId="172"/>
    <cellStyle name="ÅëÈ­ [0]_laroux_1 11" xfId="173"/>
    <cellStyle name="AeE­ [0]_laroux_1 12" xfId="1548"/>
    <cellStyle name="ÅëÈ­ [0]_laroux_1 12" xfId="1549"/>
    <cellStyle name="AeE­ [0]_laroux_1 12 10" xfId="1550"/>
    <cellStyle name="ÅëÈ­ [0]_laroux_1 13" xfId="1551"/>
    <cellStyle name="AeE­ [0]_laroux_1 14" xfId="1552"/>
    <cellStyle name="ÅëÈ­ [0]_laroux_1 14" xfId="1553"/>
    <cellStyle name="AeE­ [0]_laroux_1 15" xfId="1554"/>
    <cellStyle name="ÅëÈ­ [0]_laroux_1 15" xfId="1555"/>
    <cellStyle name="AeE­ [0]_laroux_1 16" xfId="1556"/>
    <cellStyle name="ÅëÈ­ [0]_laroux_1 16" xfId="1557"/>
    <cellStyle name="AeE­ [0]_laroux_1 17" xfId="1558"/>
    <cellStyle name="ÅëÈ­ [0]_laroux_1 17" xfId="1559"/>
    <cellStyle name="AeE­ [0]_laroux_1 18" xfId="1560"/>
    <cellStyle name="ÅëÈ­ [0]_laroux_1 18" xfId="1561"/>
    <cellStyle name="AeE­ [0]_laroux_1 19" xfId="1562"/>
    <cellStyle name="ÅëÈ­ [0]_laroux_1 19" xfId="1563"/>
    <cellStyle name="AeE­ [0]_laroux_1 2" xfId="174"/>
    <cellStyle name="ÅëÈ­ [0]_laroux_1 2" xfId="175"/>
    <cellStyle name="AeE­ [0]_laroux_1 20" xfId="1564"/>
    <cellStyle name="ÅëÈ­ [0]_laroux_1 20" xfId="1565"/>
    <cellStyle name="AeE­ [0]_laroux_1 21" xfId="1566"/>
    <cellStyle name="ÅëÈ­ [0]_laroux_1 21" xfId="1567"/>
    <cellStyle name="AeE­ [0]_laroux_1 22" xfId="1568"/>
    <cellStyle name="ÅëÈ­ [0]_laroux_1 22" xfId="1569"/>
    <cellStyle name="AeE­ [0]_laroux_1 23" xfId="1570"/>
    <cellStyle name="ÅëÈ­ [0]_laroux_1 23" xfId="1571"/>
    <cellStyle name="AeE­ [0]_laroux_1 24" xfId="1572"/>
    <cellStyle name="ÅëÈ­ [0]_laroux_1 24" xfId="1573"/>
    <cellStyle name="AeE­ [0]_laroux_1 25" xfId="1574"/>
    <cellStyle name="ÅëÈ­ [0]_laroux_1 25" xfId="1575"/>
    <cellStyle name="AeE­ [0]_laroux_1 26" xfId="1576"/>
    <cellStyle name="ÅëÈ­ [0]_laroux_1 26" xfId="1577"/>
    <cellStyle name="AeE­ [0]_laroux_1 27" xfId="1578"/>
    <cellStyle name="ÅëÈ­ [0]_laroux_1 27" xfId="1579"/>
    <cellStyle name="AeE­ [0]_laroux_1 28" xfId="1580"/>
    <cellStyle name="ÅëÈ­ [0]_laroux_1 28" xfId="1581"/>
    <cellStyle name="AeE­ [0]_laroux_1 29" xfId="1582"/>
    <cellStyle name="ÅëÈ­ [0]_laroux_1 29" xfId="1583"/>
    <cellStyle name="AeE­ [0]_laroux_1 3" xfId="176"/>
    <cellStyle name="ÅëÈ­ [0]_laroux_1 3" xfId="177"/>
    <cellStyle name="AeE­ [0]_laroux_1 30" xfId="1584"/>
    <cellStyle name="ÅëÈ­ [0]_laroux_1 30" xfId="1585"/>
    <cellStyle name="AeE­ [0]_laroux_1 31" xfId="1586"/>
    <cellStyle name="ÅëÈ­ [0]_laroux_1 31" xfId="1587"/>
    <cellStyle name="AeE­ [0]_laroux_1 32" xfId="1588"/>
    <cellStyle name="ÅëÈ­ [0]_laroux_1 32" xfId="1589"/>
    <cellStyle name="AeE­ [0]_laroux_1 33" xfId="1590"/>
    <cellStyle name="ÅëÈ­ [0]_laroux_1 33" xfId="1591"/>
    <cellStyle name="AeE­ [0]_laroux_1 34" xfId="1592"/>
    <cellStyle name="ÅëÈ­ [0]_laroux_1 34" xfId="1593"/>
    <cellStyle name="AeE­ [0]_laroux_1 35" xfId="1594"/>
    <cellStyle name="ÅëÈ­ [0]_laroux_1 35" xfId="1595"/>
    <cellStyle name="AeE­ [0]_laroux_1 36" xfId="1596"/>
    <cellStyle name="ÅëÈ­ [0]_laroux_1 36" xfId="1597"/>
    <cellStyle name="AeE­ [0]_laroux_1 37" xfId="1598"/>
    <cellStyle name="ÅëÈ­ [0]_laroux_1 37" xfId="1599"/>
    <cellStyle name="AeE­ [0]_laroux_1 38" xfId="1600"/>
    <cellStyle name="ÅëÈ­ [0]_laroux_1 38" xfId="1601"/>
    <cellStyle name="AeE­ [0]_laroux_1 39" xfId="1602"/>
    <cellStyle name="ÅëÈ­ [0]_laroux_1 39" xfId="1603"/>
    <cellStyle name="AeE­ [0]_laroux_1 4" xfId="178"/>
    <cellStyle name="ÅëÈ­ [0]_laroux_1 4" xfId="179"/>
    <cellStyle name="AeE­ [0]_laroux_1 40" xfId="1604"/>
    <cellStyle name="ÅëÈ­ [0]_laroux_1 40" xfId="1605"/>
    <cellStyle name="AeE­ [0]_laroux_1 41" xfId="1606"/>
    <cellStyle name="ÅëÈ­ [0]_laroux_1 41" xfId="1607"/>
    <cellStyle name="AeE­ [0]_laroux_1 5" xfId="180"/>
    <cellStyle name="ÅëÈ­ [0]_laroux_1 5" xfId="181"/>
    <cellStyle name="AeE­ [0]_laroux_1 6" xfId="182"/>
    <cellStyle name="ÅëÈ­ [0]_laroux_1 6" xfId="183"/>
    <cellStyle name="AeE­ [0]_laroux_1 7" xfId="184"/>
    <cellStyle name="ÅëÈ­ [0]_laroux_1 7" xfId="185"/>
    <cellStyle name="AeE­ [0]_laroux_1 8" xfId="186"/>
    <cellStyle name="ÅëÈ­ [0]_laroux_1 8" xfId="187"/>
    <cellStyle name="AeE­ [0]_laroux_1 9" xfId="188"/>
    <cellStyle name="ÅëÈ­ [0]_laroux_1 9" xfId="189"/>
    <cellStyle name="AeE­ [0]_laroux_2" xfId="190"/>
    <cellStyle name="ÅëÈ­ [0]_laroux_2" xfId="191"/>
    <cellStyle name="AeE­ [0]_laroux_2 10" xfId="192"/>
    <cellStyle name="ÅëÈ­ [0]_laroux_2 10" xfId="193"/>
    <cellStyle name="AeE­ [0]_laroux_2 11" xfId="194"/>
    <cellStyle name="ÅëÈ­ [0]_laroux_2 11" xfId="195"/>
    <cellStyle name="AeE­ [0]_laroux_2 12" xfId="1608"/>
    <cellStyle name="ÅëÈ­ [0]_laroux_2 12" xfId="1609"/>
    <cellStyle name="AeE­ [0]_laroux_2 13" xfId="1610"/>
    <cellStyle name="ÅëÈ­ [0]_laroux_2 13" xfId="1611"/>
    <cellStyle name="AeE­ [0]_laroux_2 14" xfId="1612"/>
    <cellStyle name="ÅëÈ­ [0]_laroux_2 14" xfId="1613"/>
    <cellStyle name="AeE­ [0]_laroux_2 15" xfId="1614"/>
    <cellStyle name="ÅëÈ­ [0]_laroux_2 15" xfId="1615"/>
    <cellStyle name="AeE­ [0]_laroux_2 16" xfId="1616"/>
    <cellStyle name="ÅëÈ­ [0]_laroux_2 16" xfId="1617"/>
    <cellStyle name="AeE­ [0]_laroux_2 17" xfId="1618"/>
    <cellStyle name="ÅëÈ­ [0]_laroux_2 17" xfId="1619"/>
    <cellStyle name="AeE­ [0]_laroux_2 18" xfId="1620"/>
    <cellStyle name="ÅëÈ­ [0]_laroux_2 18" xfId="1621"/>
    <cellStyle name="AeE­ [0]_laroux_2 19" xfId="1622"/>
    <cellStyle name="ÅëÈ­ [0]_laroux_2 19" xfId="1623"/>
    <cellStyle name="AeE­ [0]_laroux_2 2" xfId="196"/>
    <cellStyle name="ÅëÈ­ [0]_laroux_2 2" xfId="197"/>
    <cellStyle name="AeE­ [0]_laroux_2 20" xfId="1624"/>
    <cellStyle name="ÅëÈ­ [0]_laroux_2 20" xfId="1625"/>
    <cellStyle name="AeE­ [0]_laroux_2 21" xfId="1626"/>
    <cellStyle name="ÅëÈ­ [0]_laroux_2 21" xfId="1627"/>
    <cellStyle name="AeE­ [0]_laroux_2 22" xfId="1628"/>
    <cellStyle name="ÅëÈ­ [0]_laroux_2 22" xfId="1629"/>
    <cellStyle name="AeE­ [0]_laroux_2 23" xfId="1630"/>
    <cellStyle name="ÅëÈ­ [0]_laroux_2 23" xfId="1631"/>
    <cellStyle name="AeE­ [0]_laroux_2 24" xfId="1632"/>
    <cellStyle name="ÅëÈ­ [0]_laroux_2 24" xfId="1633"/>
    <cellStyle name="AeE­ [0]_laroux_2 25" xfId="1634"/>
    <cellStyle name="ÅëÈ­ [0]_laroux_2 25" xfId="1635"/>
    <cellStyle name="AeE­ [0]_laroux_2 26" xfId="1636"/>
    <cellStyle name="ÅëÈ­ [0]_laroux_2 26" xfId="1637"/>
    <cellStyle name="AeE­ [0]_laroux_2 27" xfId="1638"/>
    <cellStyle name="ÅëÈ­ [0]_laroux_2 27" xfId="1639"/>
    <cellStyle name="AeE­ [0]_laroux_2 28" xfId="1640"/>
    <cellStyle name="ÅëÈ­ [0]_laroux_2 28" xfId="1641"/>
    <cellStyle name="AeE­ [0]_laroux_2 29" xfId="1642"/>
    <cellStyle name="ÅëÈ­ [0]_laroux_2 29" xfId="1643"/>
    <cellStyle name="AeE­ [0]_laroux_2 3" xfId="198"/>
    <cellStyle name="ÅëÈ­ [0]_laroux_2 3" xfId="199"/>
    <cellStyle name="AeE­ [0]_laroux_2 30" xfId="1644"/>
    <cellStyle name="ÅëÈ­ [0]_laroux_2 30" xfId="1645"/>
    <cellStyle name="AeE­ [0]_laroux_2 31" xfId="1646"/>
    <cellStyle name="ÅëÈ­ [0]_laroux_2 31" xfId="1647"/>
    <cellStyle name="AeE­ [0]_laroux_2 32" xfId="1648"/>
    <cellStyle name="ÅëÈ­ [0]_laroux_2 32" xfId="1649"/>
    <cellStyle name="AeE­ [0]_laroux_2 33" xfId="1650"/>
    <cellStyle name="ÅëÈ­ [0]_laroux_2 33" xfId="1651"/>
    <cellStyle name="AeE­ [0]_laroux_2 34" xfId="1652"/>
    <cellStyle name="ÅëÈ­ [0]_laroux_2 34" xfId="1653"/>
    <cellStyle name="AeE­ [0]_laroux_2 35" xfId="1654"/>
    <cellStyle name="ÅëÈ­ [0]_laroux_2 35" xfId="1655"/>
    <cellStyle name="AeE­ [0]_laroux_2 36" xfId="1656"/>
    <cellStyle name="ÅëÈ­ [0]_laroux_2 36" xfId="1657"/>
    <cellStyle name="AeE­ [0]_laroux_2 37" xfId="1658"/>
    <cellStyle name="ÅëÈ­ [0]_laroux_2 37" xfId="1659"/>
    <cellStyle name="AeE­ [0]_laroux_2 38" xfId="1660"/>
    <cellStyle name="ÅëÈ­ [0]_laroux_2 38" xfId="1661"/>
    <cellStyle name="AeE­ [0]_laroux_2 39" xfId="1662"/>
    <cellStyle name="ÅëÈ­ [0]_laroux_2 39" xfId="1663"/>
    <cellStyle name="AeE­ [0]_laroux_2 4" xfId="200"/>
    <cellStyle name="ÅëÈ­ [0]_laroux_2 4" xfId="201"/>
    <cellStyle name="AeE­ [0]_laroux_2 40" xfId="1664"/>
    <cellStyle name="ÅëÈ­ [0]_laroux_2 40" xfId="1665"/>
    <cellStyle name="AeE­ [0]_laroux_2 41" xfId="1666"/>
    <cellStyle name="ÅëÈ­ [0]_laroux_2 41" xfId="1667"/>
    <cellStyle name="AeE­ [0]_laroux_2 5" xfId="202"/>
    <cellStyle name="ÅëÈ­ [0]_laroux_2 5" xfId="203"/>
    <cellStyle name="AeE­ [0]_laroux_2 6" xfId="204"/>
    <cellStyle name="ÅëÈ­ [0]_laroux_2 6" xfId="205"/>
    <cellStyle name="AeE­ [0]_laroux_2 7" xfId="206"/>
    <cellStyle name="ÅëÈ­ [0]_laroux_2 7" xfId="207"/>
    <cellStyle name="AeE­ [0]_laroux_2 8" xfId="208"/>
    <cellStyle name="ÅëÈ­ [0]_laroux_2 8" xfId="209"/>
    <cellStyle name="AeE­ [0]_laroux_2 9" xfId="210"/>
    <cellStyle name="ÅëÈ­ [0]_laroux_2 9" xfId="211"/>
    <cellStyle name="AeE­ [0]_laroux_2_41-06농림16" xfId="212"/>
    <cellStyle name="ÅëÈ­ [0]_laroux_2_41-06농림16" xfId="213"/>
    <cellStyle name="AeE­ [0]_laroux_2_41-06농림16 10" xfId="214"/>
    <cellStyle name="ÅëÈ­ [0]_laroux_2_41-06농림16 10" xfId="215"/>
    <cellStyle name="AeE­ [0]_laroux_2_41-06농림16 11" xfId="216"/>
    <cellStyle name="ÅëÈ­ [0]_laroux_2_41-06농림16 11" xfId="217"/>
    <cellStyle name="AeE­ [0]_laroux_2_41-06농림16 12" xfId="1668"/>
    <cellStyle name="ÅëÈ­ [0]_laroux_2_41-06농림16 12" xfId="1669"/>
    <cellStyle name="AeE­ [0]_laroux_2_41-06농림16 13" xfId="1670"/>
    <cellStyle name="ÅëÈ­ [0]_laroux_2_41-06농림16 13" xfId="1671"/>
    <cellStyle name="AeE­ [0]_laroux_2_41-06농림16 14" xfId="1672"/>
    <cellStyle name="ÅëÈ­ [0]_laroux_2_41-06농림16 14" xfId="1673"/>
    <cellStyle name="AeE­ [0]_laroux_2_41-06농림16 15" xfId="1674"/>
    <cellStyle name="ÅëÈ­ [0]_laroux_2_41-06농림16 15" xfId="1675"/>
    <cellStyle name="AeE­ [0]_laroux_2_41-06농림16 16" xfId="1676"/>
    <cellStyle name="ÅëÈ­ [0]_laroux_2_41-06농림16 16" xfId="1677"/>
    <cellStyle name="AeE­ [0]_laroux_2_41-06농림16 17" xfId="1678"/>
    <cellStyle name="ÅëÈ­ [0]_laroux_2_41-06농림16 17" xfId="1679"/>
    <cellStyle name="AeE­ [0]_laroux_2_41-06농림16 18" xfId="1680"/>
    <cellStyle name="ÅëÈ­ [0]_laroux_2_41-06농림16 18" xfId="1681"/>
    <cellStyle name="AeE­ [0]_laroux_2_41-06농림16 19" xfId="1682"/>
    <cellStyle name="ÅëÈ­ [0]_laroux_2_41-06농림16 19" xfId="1683"/>
    <cellStyle name="AeE­ [0]_laroux_2_41-06농림16 2" xfId="218"/>
    <cellStyle name="ÅëÈ­ [0]_laroux_2_41-06농림16 2" xfId="219"/>
    <cellStyle name="AeE­ [0]_laroux_2_41-06농림16 20" xfId="1684"/>
    <cellStyle name="ÅëÈ­ [0]_laroux_2_41-06농림16 20" xfId="1685"/>
    <cellStyle name="AeE­ [0]_laroux_2_41-06농림16 21" xfId="1686"/>
    <cellStyle name="ÅëÈ­ [0]_laroux_2_41-06농림16 21" xfId="1687"/>
    <cellStyle name="AeE­ [0]_laroux_2_41-06농림16 22" xfId="1688"/>
    <cellStyle name="ÅëÈ­ [0]_laroux_2_41-06농림16 22" xfId="1689"/>
    <cellStyle name="AeE­ [0]_laroux_2_41-06농림16 23" xfId="1690"/>
    <cellStyle name="ÅëÈ­ [0]_laroux_2_41-06농림16 23" xfId="1691"/>
    <cellStyle name="AeE­ [0]_laroux_2_41-06농림16 24" xfId="1692"/>
    <cellStyle name="ÅëÈ­ [0]_laroux_2_41-06농림16 24" xfId="1693"/>
    <cellStyle name="AeE­ [0]_laroux_2_41-06농림16 25" xfId="1694"/>
    <cellStyle name="ÅëÈ­ [0]_laroux_2_41-06농림16 25" xfId="1695"/>
    <cellStyle name="AeE­ [0]_laroux_2_41-06농림16 26" xfId="1696"/>
    <cellStyle name="ÅëÈ­ [0]_laroux_2_41-06농림16 26" xfId="1697"/>
    <cellStyle name="AeE­ [0]_laroux_2_41-06농림16 27" xfId="1698"/>
    <cellStyle name="ÅëÈ­ [0]_laroux_2_41-06농림16 27" xfId="1699"/>
    <cellStyle name="AeE­ [0]_laroux_2_41-06농림16 28" xfId="1700"/>
    <cellStyle name="ÅëÈ­ [0]_laroux_2_41-06농림16 28" xfId="1701"/>
    <cellStyle name="AeE­ [0]_laroux_2_41-06농림16 29" xfId="1702"/>
    <cellStyle name="ÅëÈ­ [0]_laroux_2_41-06농림16 29" xfId="1703"/>
    <cellStyle name="AeE­ [0]_laroux_2_41-06농림16 3" xfId="220"/>
    <cellStyle name="ÅëÈ­ [0]_laroux_2_41-06농림16 3" xfId="221"/>
    <cellStyle name="AeE­ [0]_laroux_2_41-06농림16 30" xfId="1704"/>
    <cellStyle name="ÅëÈ­ [0]_laroux_2_41-06농림16 30" xfId="1705"/>
    <cellStyle name="AeE­ [0]_laroux_2_41-06농림16 31" xfId="1706"/>
    <cellStyle name="ÅëÈ­ [0]_laroux_2_41-06농림16 31" xfId="1707"/>
    <cellStyle name="AeE­ [0]_laroux_2_41-06농림16 32" xfId="1708"/>
    <cellStyle name="ÅëÈ­ [0]_laroux_2_41-06농림16 32" xfId="1709"/>
    <cellStyle name="AeE­ [0]_laroux_2_41-06농림16 33" xfId="1710"/>
    <cellStyle name="ÅëÈ­ [0]_laroux_2_41-06농림16 33" xfId="1711"/>
    <cellStyle name="AeE­ [0]_laroux_2_41-06농림16 34" xfId="1712"/>
    <cellStyle name="ÅëÈ­ [0]_laroux_2_41-06농림16 34" xfId="1713"/>
    <cellStyle name="AeE­ [0]_laroux_2_41-06농림16 35" xfId="1714"/>
    <cellStyle name="ÅëÈ­ [0]_laroux_2_41-06농림16 35" xfId="1715"/>
    <cellStyle name="AeE­ [0]_laroux_2_41-06농림16 36" xfId="1716"/>
    <cellStyle name="ÅëÈ­ [0]_laroux_2_41-06농림16 36" xfId="1717"/>
    <cellStyle name="AeE­ [0]_laroux_2_41-06농림16 37" xfId="1718"/>
    <cellStyle name="ÅëÈ­ [0]_laroux_2_41-06농림16 37" xfId="1719"/>
    <cellStyle name="AeE­ [0]_laroux_2_41-06농림16 38" xfId="1720"/>
    <cellStyle name="ÅëÈ­ [0]_laroux_2_41-06농림16 38" xfId="1721"/>
    <cellStyle name="AeE­ [0]_laroux_2_41-06농림16 39" xfId="1722"/>
    <cellStyle name="ÅëÈ­ [0]_laroux_2_41-06농림16 39" xfId="1723"/>
    <cellStyle name="AeE­ [0]_laroux_2_41-06농림16 4" xfId="222"/>
    <cellStyle name="ÅëÈ­ [0]_laroux_2_41-06농림16 4" xfId="223"/>
    <cellStyle name="AeE­ [0]_laroux_2_41-06농림16 40" xfId="1724"/>
    <cellStyle name="ÅëÈ­ [0]_laroux_2_41-06농림16 40" xfId="1725"/>
    <cellStyle name="AeE­ [0]_laroux_2_41-06농림16 41" xfId="1726"/>
    <cellStyle name="ÅëÈ­ [0]_laroux_2_41-06농림16 41" xfId="1727"/>
    <cellStyle name="AeE­ [0]_laroux_2_41-06농림16 5" xfId="224"/>
    <cellStyle name="ÅëÈ­ [0]_laroux_2_41-06농림16 5" xfId="225"/>
    <cellStyle name="AeE­ [0]_laroux_2_41-06농림16 6" xfId="226"/>
    <cellStyle name="ÅëÈ­ [0]_laroux_2_41-06농림16 6" xfId="227"/>
    <cellStyle name="AeE­ [0]_laroux_2_41-06농림16 7" xfId="228"/>
    <cellStyle name="ÅëÈ­ [0]_laroux_2_41-06농림16 7" xfId="229"/>
    <cellStyle name="AeE­ [0]_laroux_2_41-06농림16 8" xfId="230"/>
    <cellStyle name="ÅëÈ­ [0]_laroux_2_41-06농림16 8" xfId="231"/>
    <cellStyle name="AeE­ [0]_laroux_2_41-06농림16 9" xfId="232"/>
    <cellStyle name="ÅëÈ­ [0]_laroux_2_41-06농림16 9" xfId="233"/>
    <cellStyle name="AeE­ [0]_laroux_2_41-06농림41" xfId="234"/>
    <cellStyle name="ÅëÈ­ [0]_laroux_2_41-06농림41" xfId="235"/>
    <cellStyle name="AeE­ [0]_laroux_2_41-06농림41 10" xfId="236"/>
    <cellStyle name="ÅëÈ­ [0]_laroux_2_41-06농림41 10" xfId="237"/>
    <cellStyle name="AeE­ [0]_laroux_2_41-06농림41 11" xfId="238"/>
    <cellStyle name="ÅëÈ­ [0]_laroux_2_41-06농림41 11" xfId="239"/>
    <cellStyle name="AeE­ [0]_laroux_2_41-06농림41 12" xfId="1728"/>
    <cellStyle name="ÅëÈ­ [0]_laroux_2_41-06농림41 12" xfId="1729"/>
    <cellStyle name="AeE­ [0]_laroux_2_41-06농림41 13" xfId="1730"/>
    <cellStyle name="ÅëÈ­ [0]_laroux_2_41-06농림41 13" xfId="1731"/>
    <cellStyle name="AeE­ [0]_laroux_2_41-06농림41 14" xfId="1732"/>
    <cellStyle name="ÅëÈ­ [0]_laroux_2_41-06농림41 14" xfId="1733"/>
    <cellStyle name="AeE­ [0]_laroux_2_41-06농림41 15" xfId="1734"/>
    <cellStyle name="ÅëÈ­ [0]_laroux_2_41-06농림41 15" xfId="1735"/>
    <cellStyle name="AeE­ [0]_laroux_2_41-06농림41 16" xfId="1736"/>
    <cellStyle name="ÅëÈ­ [0]_laroux_2_41-06농림41 16" xfId="1737"/>
    <cellStyle name="AeE­ [0]_laroux_2_41-06농림41 17" xfId="1738"/>
    <cellStyle name="ÅëÈ­ [0]_laroux_2_41-06농림41 17" xfId="1739"/>
    <cellStyle name="AeE­ [0]_laroux_2_41-06농림41 18" xfId="1740"/>
    <cellStyle name="ÅëÈ­ [0]_laroux_2_41-06농림41 18" xfId="1741"/>
    <cellStyle name="AeE­ [0]_laroux_2_41-06농림41 19" xfId="1742"/>
    <cellStyle name="ÅëÈ­ [0]_laroux_2_41-06농림41 19" xfId="1743"/>
    <cellStyle name="AeE­ [0]_laroux_2_41-06농림41 2" xfId="240"/>
    <cellStyle name="ÅëÈ­ [0]_laroux_2_41-06농림41 2" xfId="241"/>
    <cellStyle name="AeE­ [0]_laroux_2_41-06농림41 20" xfId="1744"/>
    <cellStyle name="ÅëÈ­ [0]_laroux_2_41-06농림41 20" xfId="1745"/>
    <cellStyle name="AeE­ [0]_laroux_2_41-06농림41 21" xfId="1746"/>
    <cellStyle name="ÅëÈ­ [0]_laroux_2_41-06농림41 21" xfId="1747"/>
    <cellStyle name="AeE­ [0]_laroux_2_41-06농림41 22" xfId="1748"/>
    <cellStyle name="ÅëÈ­ [0]_laroux_2_41-06농림41 22" xfId="1749"/>
    <cellStyle name="AeE­ [0]_laroux_2_41-06농림41 23" xfId="1750"/>
    <cellStyle name="ÅëÈ­ [0]_laroux_2_41-06농림41 23" xfId="1751"/>
    <cellStyle name="AeE­ [0]_laroux_2_41-06농림41 24" xfId="1752"/>
    <cellStyle name="ÅëÈ­ [0]_laroux_2_41-06농림41 24" xfId="1753"/>
    <cellStyle name="AeE­ [0]_laroux_2_41-06농림41 25" xfId="1754"/>
    <cellStyle name="ÅëÈ­ [0]_laroux_2_41-06농림41 25" xfId="1755"/>
    <cellStyle name="AeE­ [0]_laroux_2_41-06농림41 26" xfId="1756"/>
    <cellStyle name="ÅëÈ­ [0]_laroux_2_41-06농림41 26" xfId="1757"/>
    <cellStyle name="AeE­ [0]_laroux_2_41-06농림41 27" xfId="1758"/>
    <cellStyle name="ÅëÈ­ [0]_laroux_2_41-06농림41 27" xfId="1759"/>
    <cellStyle name="AeE­ [0]_laroux_2_41-06농림41 28" xfId="1760"/>
    <cellStyle name="ÅëÈ­ [0]_laroux_2_41-06농림41 28" xfId="1761"/>
    <cellStyle name="AeE­ [0]_laroux_2_41-06농림41 29" xfId="1762"/>
    <cellStyle name="ÅëÈ­ [0]_laroux_2_41-06농림41 29" xfId="1763"/>
    <cellStyle name="AeE­ [0]_laroux_2_41-06농림41 3" xfId="242"/>
    <cellStyle name="ÅëÈ­ [0]_laroux_2_41-06농림41 3" xfId="243"/>
    <cellStyle name="AeE­ [0]_laroux_2_41-06농림41 30" xfId="1764"/>
    <cellStyle name="ÅëÈ­ [0]_laroux_2_41-06농림41 30" xfId="1765"/>
    <cellStyle name="AeE­ [0]_laroux_2_41-06농림41 31" xfId="1766"/>
    <cellStyle name="ÅëÈ­ [0]_laroux_2_41-06농림41 31" xfId="1767"/>
    <cellStyle name="AeE­ [0]_laroux_2_41-06농림41 32" xfId="1768"/>
    <cellStyle name="ÅëÈ­ [0]_laroux_2_41-06농림41 32" xfId="1769"/>
    <cellStyle name="AeE­ [0]_laroux_2_41-06농림41 33" xfId="1770"/>
    <cellStyle name="ÅëÈ­ [0]_laroux_2_41-06농림41 33" xfId="1771"/>
    <cellStyle name="AeE­ [0]_laroux_2_41-06농림41 34" xfId="1772"/>
    <cellStyle name="ÅëÈ­ [0]_laroux_2_41-06농림41 34" xfId="1773"/>
    <cellStyle name="AeE­ [0]_laroux_2_41-06농림41 35" xfId="1774"/>
    <cellStyle name="ÅëÈ­ [0]_laroux_2_41-06농림41 35" xfId="1775"/>
    <cellStyle name="AeE­ [0]_laroux_2_41-06농림41 36" xfId="1776"/>
    <cellStyle name="ÅëÈ­ [0]_laroux_2_41-06농림41 36" xfId="1777"/>
    <cellStyle name="AeE­ [0]_laroux_2_41-06농림41 37" xfId="1778"/>
    <cellStyle name="ÅëÈ­ [0]_laroux_2_41-06농림41 37" xfId="1779"/>
    <cellStyle name="AeE­ [0]_laroux_2_41-06농림41 38" xfId="1780"/>
    <cellStyle name="ÅëÈ­ [0]_laroux_2_41-06농림41 38" xfId="1781"/>
    <cellStyle name="AeE­ [0]_laroux_2_41-06농림41 39" xfId="1782"/>
    <cellStyle name="ÅëÈ­ [0]_laroux_2_41-06농림41 39" xfId="1783"/>
    <cellStyle name="AeE­ [0]_laroux_2_41-06농림41 4" xfId="244"/>
    <cellStyle name="ÅëÈ­ [0]_laroux_2_41-06농림41 4" xfId="245"/>
    <cellStyle name="AeE­ [0]_laroux_2_41-06농림41 40" xfId="1784"/>
    <cellStyle name="ÅëÈ­ [0]_laroux_2_41-06농림41 40" xfId="1785"/>
    <cellStyle name="AeE­ [0]_laroux_2_41-06농림41 41" xfId="1786"/>
    <cellStyle name="ÅëÈ­ [0]_laroux_2_41-06농림41 41" xfId="1787"/>
    <cellStyle name="AeE­ [0]_laroux_2_41-06농림41 5" xfId="246"/>
    <cellStyle name="ÅëÈ­ [0]_laroux_2_41-06농림41 5" xfId="247"/>
    <cellStyle name="AeE­ [0]_laroux_2_41-06농림41 6" xfId="248"/>
    <cellStyle name="ÅëÈ­ [0]_laroux_2_41-06농림41 6" xfId="249"/>
    <cellStyle name="AeE­ [0]_laroux_2_41-06농림41 7" xfId="250"/>
    <cellStyle name="ÅëÈ­ [0]_laroux_2_41-06농림41 7" xfId="251"/>
    <cellStyle name="AeE­ [0]_laroux_2_41-06농림41 8" xfId="252"/>
    <cellStyle name="ÅëÈ­ [0]_laroux_2_41-06농림41 8" xfId="253"/>
    <cellStyle name="AeE­ [0]_laroux_2_41-06농림41 9" xfId="254"/>
    <cellStyle name="ÅëÈ­ [0]_laroux_2_41-06농림41 9" xfId="255"/>
    <cellStyle name="AeE­ [0]_Sheet1" xfId="256"/>
    <cellStyle name="ÅëÈ­ [0]_Sheet1" xfId="257"/>
    <cellStyle name="AeE­ [0]_Sheet1 10" xfId="258"/>
    <cellStyle name="ÅëÈ­ [0]_Sheet1 10" xfId="259"/>
    <cellStyle name="AeE­ [0]_Sheet1 11" xfId="260"/>
    <cellStyle name="ÅëÈ­ [0]_Sheet1 11" xfId="261"/>
    <cellStyle name="AeE­ [0]_Sheet1 12" xfId="1788"/>
    <cellStyle name="ÅëÈ­ [0]_Sheet1 12" xfId="1789"/>
    <cellStyle name="AeE­ [0]_Sheet1 12 10" xfId="1790"/>
    <cellStyle name="ÅëÈ­ [0]_Sheet1 13" xfId="1791"/>
    <cellStyle name="AeE­ [0]_Sheet1 14" xfId="1792"/>
    <cellStyle name="ÅëÈ­ [0]_Sheet1 14" xfId="1793"/>
    <cellStyle name="AeE­ [0]_Sheet1 15" xfId="1794"/>
    <cellStyle name="ÅëÈ­ [0]_Sheet1 15" xfId="1795"/>
    <cellStyle name="AeE­ [0]_Sheet1 16" xfId="1796"/>
    <cellStyle name="ÅëÈ­ [0]_Sheet1 16" xfId="1797"/>
    <cellStyle name="AeE­ [0]_Sheet1 17" xfId="1798"/>
    <cellStyle name="ÅëÈ­ [0]_Sheet1 17" xfId="1799"/>
    <cellStyle name="AeE­ [0]_Sheet1 18" xfId="1800"/>
    <cellStyle name="ÅëÈ­ [0]_Sheet1 18" xfId="1801"/>
    <cellStyle name="AeE­ [0]_Sheet1 19" xfId="1802"/>
    <cellStyle name="ÅëÈ­ [0]_Sheet1 19" xfId="1803"/>
    <cellStyle name="AeE­ [0]_Sheet1 2" xfId="262"/>
    <cellStyle name="ÅëÈ­ [0]_Sheet1 2" xfId="263"/>
    <cellStyle name="AeE­ [0]_Sheet1 20" xfId="1804"/>
    <cellStyle name="ÅëÈ­ [0]_Sheet1 20" xfId="1805"/>
    <cellStyle name="AeE­ [0]_Sheet1 21" xfId="1806"/>
    <cellStyle name="ÅëÈ­ [0]_Sheet1 21" xfId="1807"/>
    <cellStyle name="AeE­ [0]_Sheet1 22" xfId="1808"/>
    <cellStyle name="ÅëÈ­ [0]_Sheet1 22" xfId="1809"/>
    <cellStyle name="AeE­ [0]_Sheet1 23" xfId="1810"/>
    <cellStyle name="ÅëÈ­ [0]_Sheet1 23" xfId="1811"/>
    <cellStyle name="AeE­ [0]_Sheet1 24" xfId="1812"/>
    <cellStyle name="ÅëÈ­ [0]_Sheet1 24" xfId="1813"/>
    <cellStyle name="AeE­ [0]_Sheet1 25" xfId="1814"/>
    <cellStyle name="ÅëÈ­ [0]_Sheet1 25" xfId="1815"/>
    <cellStyle name="AeE­ [0]_Sheet1 26" xfId="1816"/>
    <cellStyle name="ÅëÈ­ [0]_Sheet1 26" xfId="1817"/>
    <cellStyle name="AeE­ [0]_Sheet1 27" xfId="1818"/>
    <cellStyle name="ÅëÈ­ [0]_Sheet1 27" xfId="1819"/>
    <cellStyle name="AeE­ [0]_Sheet1 28" xfId="1820"/>
    <cellStyle name="ÅëÈ­ [0]_Sheet1 28" xfId="1821"/>
    <cellStyle name="AeE­ [0]_Sheet1 29" xfId="1822"/>
    <cellStyle name="ÅëÈ­ [0]_Sheet1 29" xfId="1823"/>
    <cellStyle name="AeE­ [0]_Sheet1 3" xfId="264"/>
    <cellStyle name="ÅëÈ­ [0]_Sheet1 3" xfId="265"/>
    <cellStyle name="AeE­ [0]_Sheet1 30" xfId="1824"/>
    <cellStyle name="ÅëÈ­ [0]_Sheet1 30" xfId="1825"/>
    <cellStyle name="AeE­ [0]_Sheet1 31" xfId="1826"/>
    <cellStyle name="ÅëÈ­ [0]_Sheet1 31" xfId="1827"/>
    <cellStyle name="AeE­ [0]_Sheet1 32" xfId="1828"/>
    <cellStyle name="ÅëÈ­ [0]_Sheet1 32" xfId="1829"/>
    <cellStyle name="AeE­ [0]_Sheet1 33" xfId="1830"/>
    <cellStyle name="ÅëÈ­ [0]_Sheet1 33" xfId="1831"/>
    <cellStyle name="AeE­ [0]_Sheet1 34" xfId="1832"/>
    <cellStyle name="ÅëÈ­ [0]_Sheet1 34" xfId="1833"/>
    <cellStyle name="AeE­ [0]_Sheet1 35" xfId="1834"/>
    <cellStyle name="ÅëÈ­ [0]_Sheet1 35" xfId="1835"/>
    <cellStyle name="AeE­ [0]_Sheet1 36" xfId="1836"/>
    <cellStyle name="ÅëÈ­ [0]_Sheet1 36" xfId="1837"/>
    <cellStyle name="AeE­ [0]_Sheet1 37" xfId="1838"/>
    <cellStyle name="ÅëÈ­ [0]_Sheet1 37" xfId="1839"/>
    <cellStyle name="AeE­ [0]_Sheet1 38" xfId="1840"/>
    <cellStyle name="ÅëÈ­ [0]_Sheet1 38" xfId="1841"/>
    <cellStyle name="AeE­ [0]_Sheet1 39" xfId="1842"/>
    <cellStyle name="ÅëÈ­ [0]_Sheet1 39" xfId="1843"/>
    <cellStyle name="AeE­ [0]_Sheet1 4" xfId="266"/>
    <cellStyle name="ÅëÈ­ [0]_Sheet1 4" xfId="267"/>
    <cellStyle name="AeE­ [0]_Sheet1 40" xfId="1844"/>
    <cellStyle name="ÅëÈ­ [0]_Sheet1 40" xfId="1845"/>
    <cellStyle name="AeE­ [0]_Sheet1 41" xfId="1846"/>
    <cellStyle name="ÅëÈ­ [0]_Sheet1 41" xfId="1847"/>
    <cellStyle name="AeE­ [0]_Sheet1 5" xfId="268"/>
    <cellStyle name="ÅëÈ­ [0]_Sheet1 5" xfId="269"/>
    <cellStyle name="AeE­ [0]_Sheet1 6" xfId="270"/>
    <cellStyle name="ÅëÈ­ [0]_Sheet1 6" xfId="271"/>
    <cellStyle name="AeE­ [0]_Sheet1 7" xfId="272"/>
    <cellStyle name="ÅëÈ­ [0]_Sheet1 7" xfId="273"/>
    <cellStyle name="AeE­ [0]_Sheet1 8" xfId="274"/>
    <cellStyle name="ÅëÈ­ [0]_Sheet1 8" xfId="275"/>
    <cellStyle name="AeE­ [0]_Sheet1 9" xfId="276"/>
    <cellStyle name="ÅëÈ­ [0]_Sheet1 9" xfId="277"/>
    <cellStyle name="AeE­_°eE¹_11¿a½A " xfId="1848"/>
    <cellStyle name="ÅëÈ­_¼ÕÀÍ¿¹»ê" xfId="278"/>
    <cellStyle name="AeE­_¼OAI¿¹≫e" xfId="279"/>
    <cellStyle name="ÅëÈ­_ÀÎ°Çºñ,¿ÜÁÖºñ" xfId="280"/>
    <cellStyle name="AeE­_AI°Cºn,μμ±Þºn" xfId="281"/>
    <cellStyle name="ÅëÈ­_laroux" xfId="282"/>
    <cellStyle name="AeE­_laroux_1" xfId="283"/>
    <cellStyle name="ÅëÈ­_laroux_1" xfId="284"/>
    <cellStyle name="AeE­_laroux_1 10" xfId="285"/>
    <cellStyle name="ÅëÈ­_laroux_1 10" xfId="286"/>
    <cellStyle name="AeE­_laroux_1 11" xfId="287"/>
    <cellStyle name="ÅëÈ­_laroux_1 11" xfId="288"/>
    <cellStyle name="AeE­_laroux_1 12" xfId="1849"/>
    <cellStyle name="ÅëÈ­_laroux_1 12" xfId="1850"/>
    <cellStyle name="AeE­_laroux_1 12 10" xfId="1851"/>
    <cellStyle name="ÅëÈ­_laroux_1 13" xfId="1852"/>
    <cellStyle name="AeE­_laroux_1 14" xfId="1853"/>
    <cellStyle name="ÅëÈ­_laroux_1 14" xfId="1854"/>
    <cellStyle name="AeE­_laroux_1 15" xfId="1855"/>
    <cellStyle name="ÅëÈ­_laroux_1 15" xfId="1856"/>
    <cellStyle name="AeE­_laroux_1 16" xfId="1857"/>
    <cellStyle name="ÅëÈ­_laroux_1 16" xfId="1858"/>
    <cellStyle name="AeE­_laroux_1 17" xfId="1859"/>
    <cellStyle name="ÅëÈ­_laroux_1 17" xfId="1860"/>
    <cellStyle name="AeE­_laroux_1 18" xfId="1861"/>
    <cellStyle name="ÅëÈ­_laroux_1 18" xfId="1862"/>
    <cellStyle name="AeE­_laroux_1 19" xfId="1863"/>
    <cellStyle name="ÅëÈ­_laroux_1 19" xfId="1864"/>
    <cellStyle name="AeE­_laroux_1 2" xfId="289"/>
    <cellStyle name="ÅëÈ­_laroux_1 2" xfId="290"/>
    <cellStyle name="AeE­_laroux_1 20" xfId="1865"/>
    <cellStyle name="ÅëÈ­_laroux_1 20" xfId="1866"/>
    <cellStyle name="AeE­_laroux_1 21" xfId="1867"/>
    <cellStyle name="ÅëÈ­_laroux_1 21" xfId="1868"/>
    <cellStyle name="AeE­_laroux_1 22" xfId="1869"/>
    <cellStyle name="ÅëÈ­_laroux_1 22" xfId="1870"/>
    <cellStyle name="AeE­_laroux_1 23" xfId="1871"/>
    <cellStyle name="ÅëÈ­_laroux_1 23" xfId="1872"/>
    <cellStyle name="AeE­_laroux_1 24" xfId="1873"/>
    <cellStyle name="ÅëÈ­_laroux_1 24" xfId="1874"/>
    <cellStyle name="AeE­_laroux_1 25" xfId="1875"/>
    <cellStyle name="ÅëÈ­_laroux_1 25" xfId="1876"/>
    <cellStyle name="AeE­_laroux_1 26" xfId="1877"/>
    <cellStyle name="ÅëÈ­_laroux_1 26" xfId="1878"/>
    <cellStyle name="AeE­_laroux_1 27" xfId="1879"/>
    <cellStyle name="ÅëÈ­_laroux_1 27" xfId="1880"/>
    <cellStyle name="AeE­_laroux_1 28" xfId="1881"/>
    <cellStyle name="ÅëÈ­_laroux_1 28" xfId="1882"/>
    <cellStyle name="AeE­_laroux_1 29" xfId="1883"/>
    <cellStyle name="ÅëÈ­_laroux_1 29" xfId="1884"/>
    <cellStyle name="AeE­_laroux_1 3" xfId="291"/>
    <cellStyle name="ÅëÈ­_laroux_1 3" xfId="292"/>
    <cellStyle name="AeE­_laroux_1 30" xfId="1885"/>
    <cellStyle name="ÅëÈ­_laroux_1 30" xfId="1886"/>
    <cellStyle name="AeE­_laroux_1 31" xfId="1887"/>
    <cellStyle name="ÅëÈ­_laroux_1 31" xfId="1888"/>
    <cellStyle name="AeE­_laroux_1 32" xfId="1889"/>
    <cellStyle name="ÅëÈ­_laroux_1 32" xfId="1890"/>
    <cellStyle name="AeE­_laroux_1 33" xfId="1891"/>
    <cellStyle name="ÅëÈ­_laroux_1 33" xfId="1892"/>
    <cellStyle name="AeE­_laroux_1 34" xfId="1893"/>
    <cellStyle name="ÅëÈ­_laroux_1 34" xfId="1894"/>
    <cellStyle name="AeE­_laroux_1 35" xfId="1895"/>
    <cellStyle name="ÅëÈ­_laroux_1 35" xfId="1896"/>
    <cellStyle name="AeE­_laroux_1 36" xfId="1897"/>
    <cellStyle name="ÅëÈ­_laroux_1 36" xfId="1898"/>
    <cellStyle name="AeE­_laroux_1 37" xfId="1899"/>
    <cellStyle name="ÅëÈ­_laroux_1 37" xfId="1900"/>
    <cellStyle name="AeE­_laroux_1 38" xfId="1901"/>
    <cellStyle name="ÅëÈ­_laroux_1 38" xfId="1902"/>
    <cellStyle name="AeE­_laroux_1 39" xfId="1903"/>
    <cellStyle name="ÅëÈ­_laroux_1 39" xfId="1904"/>
    <cellStyle name="AeE­_laroux_1 4" xfId="293"/>
    <cellStyle name="ÅëÈ­_laroux_1 4" xfId="294"/>
    <cellStyle name="AeE­_laroux_1 40" xfId="1905"/>
    <cellStyle name="ÅëÈ­_laroux_1 40" xfId="1906"/>
    <cellStyle name="AeE­_laroux_1 41" xfId="1907"/>
    <cellStyle name="ÅëÈ­_laroux_1 41" xfId="1908"/>
    <cellStyle name="AeE­_laroux_1 5" xfId="295"/>
    <cellStyle name="ÅëÈ­_laroux_1 5" xfId="296"/>
    <cellStyle name="AeE­_laroux_1 6" xfId="297"/>
    <cellStyle name="ÅëÈ­_laroux_1 6" xfId="298"/>
    <cellStyle name="AeE­_laroux_1 7" xfId="299"/>
    <cellStyle name="ÅëÈ­_laroux_1 7" xfId="300"/>
    <cellStyle name="AeE­_laroux_1 8" xfId="301"/>
    <cellStyle name="ÅëÈ­_laroux_1 8" xfId="302"/>
    <cellStyle name="AeE­_laroux_1 9" xfId="303"/>
    <cellStyle name="ÅëÈ­_laroux_1 9" xfId="304"/>
    <cellStyle name="AeE­_laroux_2" xfId="305"/>
    <cellStyle name="ÅëÈ­_laroux_2" xfId="306"/>
    <cellStyle name="AeE­_laroux_2 10" xfId="307"/>
    <cellStyle name="ÅëÈ­_laroux_2 10" xfId="308"/>
    <cellStyle name="AeE­_laroux_2 11" xfId="309"/>
    <cellStyle name="ÅëÈ­_laroux_2 11" xfId="310"/>
    <cellStyle name="AeE­_laroux_2 12" xfId="1909"/>
    <cellStyle name="ÅëÈ­_laroux_2 12" xfId="1910"/>
    <cellStyle name="AeE­_laroux_2 13" xfId="1911"/>
    <cellStyle name="ÅëÈ­_laroux_2 13" xfId="1912"/>
    <cellStyle name="AeE­_laroux_2 14" xfId="1913"/>
    <cellStyle name="ÅëÈ­_laroux_2 14" xfId="1914"/>
    <cellStyle name="AeE­_laroux_2 15" xfId="1915"/>
    <cellStyle name="ÅëÈ­_laroux_2 15" xfId="1916"/>
    <cellStyle name="AeE­_laroux_2 16" xfId="1917"/>
    <cellStyle name="ÅëÈ­_laroux_2 16" xfId="1918"/>
    <cellStyle name="AeE­_laroux_2 17" xfId="1919"/>
    <cellStyle name="ÅëÈ­_laroux_2 17" xfId="1920"/>
    <cellStyle name="AeE­_laroux_2 18" xfId="1921"/>
    <cellStyle name="ÅëÈ­_laroux_2 18" xfId="1922"/>
    <cellStyle name="AeE­_laroux_2 19" xfId="1923"/>
    <cellStyle name="ÅëÈ­_laroux_2 19" xfId="1924"/>
    <cellStyle name="AeE­_laroux_2 2" xfId="311"/>
    <cellStyle name="ÅëÈ­_laroux_2 2" xfId="312"/>
    <cellStyle name="AeE­_laroux_2 20" xfId="1925"/>
    <cellStyle name="ÅëÈ­_laroux_2 20" xfId="1926"/>
    <cellStyle name="AeE­_laroux_2 21" xfId="1927"/>
    <cellStyle name="ÅëÈ­_laroux_2 21" xfId="1928"/>
    <cellStyle name="AeE­_laroux_2 22" xfId="1929"/>
    <cellStyle name="ÅëÈ­_laroux_2 22" xfId="1930"/>
    <cellStyle name="AeE­_laroux_2 23" xfId="1931"/>
    <cellStyle name="ÅëÈ­_laroux_2 23" xfId="1932"/>
    <cellStyle name="AeE­_laroux_2 24" xfId="1933"/>
    <cellStyle name="ÅëÈ­_laroux_2 24" xfId="1934"/>
    <cellStyle name="AeE­_laroux_2 25" xfId="1935"/>
    <cellStyle name="ÅëÈ­_laroux_2 25" xfId="1936"/>
    <cellStyle name="AeE­_laroux_2 26" xfId="1937"/>
    <cellStyle name="ÅëÈ­_laroux_2 26" xfId="1938"/>
    <cellStyle name="AeE­_laroux_2 27" xfId="1939"/>
    <cellStyle name="ÅëÈ­_laroux_2 27" xfId="1940"/>
    <cellStyle name="AeE­_laroux_2 28" xfId="1941"/>
    <cellStyle name="ÅëÈ­_laroux_2 28" xfId="1942"/>
    <cellStyle name="AeE­_laroux_2 29" xfId="1943"/>
    <cellStyle name="ÅëÈ­_laroux_2 29" xfId="1944"/>
    <cellStyle name="AeE­_laroux_2 3" xfId="313"/>
    <cellStyle name="ÅëÈ­_laroux_2 3" xfId="314"/>
    <cellStyle name="AeE­_laroux_2 30" xfId="1945"/>
    <cellStyle name="ÅëÈ­_laroux_2 30" xfId="1946"/>
    <cellStyle name="AeE­_laroux_2 31" xfId="1947"/>
    <cellStyle name="ÅëÈ­_laroux_2 31" xfId="1948"/>
    <cellStyle name="AeE­_laroux_2 32" xfId="1949"/>
    <cellStyle name="ÅëÈ­_laroux_2 32" xfId="1950"/>
    <cellStyle name="AeE­_laroux_2 33" xfId="1951"/>
    <cellStyle name="ÅëÈ­_laroux_2 33" xfId="1952"/>
    <cellStyle name="AeE­_laroux_2 34" xfId="1953"/>
    <cellStyle name="ÅëÈ­_laroux_2 34" xfId="1954"/>
    <cellStyle name="AeE­_laroux_2 35" xfId="1955"/>
    <cellStyle name="ÅëÈ­_laroux_2 35" xfId="1956"/>
    <cellStyle name="AeE­_laroux_2 36" xfId="1957"/>
    <cellStyle name="ÅëÈ­_laroux_2 36" xfId="1958"/>
    <cellStyle name="AeE­_laroux_2 37" xfId="1959"/>
    <cellStyle name="ÅëÈ­_laroux_2 37" xfId="1960"/>
    <cellStyle name="AeE­_laroux_2 38" xfId="1961"/>
    <cellStyle name="ÅëÈ­_laroux_2 38" xfId="1962"/>
    <cellStyle name="AeE­_laroux_2 39" xfId="1963"/>
    <cellStyle name="ÅëÈ­_laroux_2 39" xfId="1964"/>
    <cellStyle name="AeE­_laroux_2 4" xfId="315"/>
    <cellStyle name="ÅëÈ­_laroux_2 4" xfId="316"/>
    <cellStyle name="AeE­_laroux_2 40" xfId="1965"/>
    <cellStyle name="ÅëÈ­_laroux_2 40" xfId="1966"/>
    <cellStyle name="AeE­_laroux_2 41" xfId="1967"/>
    <cellStyle name="ÅëÈ­_laroux_2 41" xfId="1968"/>
    <cellStyle name="AeE­_laroux_2 5" xfId="317"/>
    <cellStyle name="ÅëÈ­_laroux_2 5" xfId="318"/>
    <cellStyle name="AeE­_laroux_2 6" xfId="319"/>
    <cellStyle name="ÅëÈ­_laroux_2 6" xfId="320"/>
    <cellStyle name="AeE­_laroux_2 7" xfId="321"/>
    <cellStyle name="ÅëÈ­_laroux_2 7" xfId="322"/>
    <cellStyle name="AeE­_laroux_2 8" xfId="323"/>
    <cellStyle name="ÅëÈ­_laroux_2 8" xfId="324"/>
    <cellStyle name="AeE­_laroux_2 9" xfId="325"/>
    <cellStyle name="ÅëÈ­_laroux_2 9" xfId="326"/>
    <cellStyle name="AeE­_laroux_2_41-06농림16" xfId="327"/>
    <cellStyle name="ÅëÈ­_laroux_2_41-06농림16" xfId="328"/>
    <cellStyle name="AeE­_laroux_2_41-06농림16 10" xfId="329"/>
    <cellStyle name="ÅëÈ­_laroux_2_41-06농림16 10" xfId="330"/>
    <cellStyle name="AeE­_laroux_2_41-06농림16 11" xfId="331"/>
    <cellStyle name="ÅëÈ­_laroux_2_41-06농림16 11" xfId="332"/>
    <cellStyle name="AeE­_laroux_2_41-06농림16 12" xfId="1969"/>
    <cellStyle name="ÅëÈ­_laroux_2_41-06농림16 12" xfId="1970"/>
    <cellStyle name="AeE­_laroux_2_41-06농림16 13" xfId="1971"/>
    <cellStyle name="ÅëÈ­_laroux_2_41-06농림16 13" xfId="1972"/>
    <cellStyle name="AeE­_laroux_2_41-06농림16 14" xfId="1973"/>
    <cellStyle name="ÅëÈ­_laroux_2_41-06농림16 14" xfId="1974"/>
    <cellStyle name="AeE­_laroux_2_41-06농림16 15" xfId="1975"/>
    <cellStyle name="ÅëÈ­_laroux_2_41-06농림16 15" xfId="1976"/>
    <cellStyle name="AeE­_laroux_2_41-06농림16 16" xfId="1977"/>
    <cellStyle name="ÅëÈ­_laroux_2_41-06농림16 16" xfId="1978"/>
    <cellStyle name="AeE­_laroux_2_41-06농림16 17" xfId="1979"/>
    <cellStyle name="ÅëÈ­_laroux_2_41-06농림16 17" xfId="1980"/>
    <cellStyle name="AeE­_laroux_2_41-06농림16 18" xfId="1981"/>
    <cellStyle name="ÅëÈ­_laroux_2_41-06농림16 18" xfId="1982"/>
    <cellStyle name="AeE­_laroux_2_41-06농림16 19" xfId="1983"/>
    <cellStyle name="ÅëÈ­_laroux_2_41-06농림16 19" xfId="1984"/>
    <cellStyle name="AeE­_laroux_2_41-06농림16 2" xfId="333"/>
    <cellStyle name="ÅëÈ­_laroux_2_41-06농림16 2" xfId="334"/>
    <cellStyle name="AeE­_laroux_2_41-06농림16 20" xfId="1985"/>
    <cellStyle name="ÅëÈ­_laroux_2_41-06농림16 20" xfId="1986"/>
    <cellStyle name="AeE­_laroux_2_41-06농림16 21" xfId="1987"/>
    <cellStyle name="ÅëÈ­_laroux_2_41-06농림16 21" xfId="1988"/>
    <cellStyle name="AeE­_laroux_2_41-06농림16 22" xfId="1989"/>
    <cellStyle name="ÅëÈ­_laroux_2_41-06농림16 22" xfId="1990"/>
    <cellStyle name="AeE­_laroux_2_41-06농림16 23" xfId="1991"/>
    <cellStyle name="ÅëÈ­_laroux_2_41-06농림16 23" xfId="1992"/>
    <cellStyle name="AeE­_laroux_2_41-06농림16 24" xfId="1993"/>
    <cellStyle name="ÅëÈ­_laroux_2_41-06농림16 24" xfId="1994"/>
    <cellStyle name="AeE­_laroux_2_41-06농림16 25" xfId="1995"/>
    <cellStyle name="ÅëÈ­_laroux_2_41-06농림16 25" xfId="1996"/>
    <cellStyle name="AeE­_laroux_2_41-06농림16 26" xfId="1997"/>
    <cellStyle name="ÅëÈ­_laroux_2_41-06농림16 26" xfId="1998"/>
    <cellStyle name="AeE­_laroux_2_41-06농림16 27" xfId="1999"/>
    <cellStyle name="ÅëÈ­_laroux_2_41-06농림16 27" xfId="2000"/>
    <cellStyle name="AeE­_laroux_2_41-06농림16 28" xfId="2001"/>
    <cellStyle name="ÅëÈ­_laroux_2_41-06농림16 28" xfId="2002"/>
    <cellStyle name="AeE­_laroux_2_41-06농림16 29" xfId="2003"/>
    <cellStyle name="ÅëÈ­_laroux_2_41-06농림16 29" xfId="2004"/>
    <cellStyle name="AeE­_laroux_2_41-06농림16 3" xfId="335"/>
    <cellStyle name="ÅëÈ­_laroux_2_41-06농림16 3" xfId="336"/>
    <cellStyle name="AeE­_laroux_2_41-06농림16 30" xfId="2005"/>
    <cellStyle name="ÅëÈ­_laroux_2_41-06농림16 30" xfId="2006"/>
    <cellStyle name="AeE­_laroux_2_41-06농림16 31" xfId="2007"/>
    <cellStyle name="ÅëÈ­_laroux_2_41-06농림16 31" xfId="2008"/>
    <cellStyle name="AeE­_laroux_2_41-06농림16 32" xfId="2009"/>
    <cellStyle name="ÅëÈ­_laroux_2_41-06농림16 32" xfId="2010"/>
    <cellStyle name="AeE­_laroux_2_41-06농림16 33" xfId="2011"/>
    <cellStyle name="ÅëÈ­_laroux_2_41-06농림16 33" xfId="2012"/>
    <cellStyle name="AeE­_laroux_2_41-06농림16 34" xfId="2013"/>
    <cellStyle name="ÅëÈ­_laroux_2_41-06농림16 34" xfId="2014"/>
    <cellStyle name="AeE­_laroux_2_41-06농림16 35" xfId="2015"/>
    <cellStyle name="ÅëÈ­_laroux_2_41-06농림16 35" xfId="2016"/>
    <cellStyle name="AeE­_laroux_2_41-06농림16 36" xfId="2017"/>
    <cellStyle name="ÅëÈ­_laroux_2_41-06농림16 36" xfId="2018"/>
    <cellStyle name="AeE­_laroux_2_41-06농림16 37" xfId="2019"/>
    <cellStyle name="ÅëÈ­_laroux_2_41-06농림16 37" xfId="2020"/>
    <cellStyle name="AeE­_laroux_2_41-06농림16 38" xfId="2021"/>
    <cellStyle name="ÅëÈ­_laroux_2_41-06농림16 38" xfId="2022"/>
    <cellStyle name="AeE­_laroux_2_41-06농림16 39" xfId="2023"/>
    <cellStyle name="ÅëÈ­_laroux_2_41-06농림16 39" xfId="2024"/>
    <cellStyle name="AeE­_laroux_2_41-06농림16 4" xfId="337"/>
    <cellStyle name="ÅëÈ­_laroux_2_41-06농림16 4" xfId="338"/>
    <cellStyle name="AeE­_laroux_2_41-06농림16 40" xfId="2025"/>
    <cellStyle name="ÅëÈ­_laroux_2_41-06농림16 40" xfId="2026"/>
    <cellStyle name="AeE­_laroux_2_41-06농림16 41" xfId="2027"/>
    <cellStyle name="ÅëÈ­_laroux_2_41-06농림16 41" xfId="2028"/>
    <cellStyle name="AeE­_laroux_2_41-06농림16 5" xfId="339"/>
    <cellStyle name="ÅëÈ­_laroux_2_41-06농림16 5" xfId="340"/>
    <cellStyle name="AeE­_laroux_2_41-06농림16 6" xfId="341"/>
    <cellStyle name="ÅëÈ­_laroux_2_41-06농림16 6" xfId="342"/>
    <cellStyle name="AeE­_laroux_2_41-06농림16 7" xfId="343"/>
    <cellStyle name="ÅëÈ­_laroux_2_41-06농림16 7" xfId="344"/>
    <cellStyle name="AeE­_laroux_2_41-06농림16 8" xfId="345"/>
    <cellStyle name="ÅëÈ­_laroux_2_41-06농림16 8" xfId="346"/>
    <cellStyle name="AeE­_laroux_2_41-06농림16 9" xfId="347"/>
    <cellStyle name="ÅëÈ­_laroux_2_41-06농림16 9" xfId="348"/>
    <cellStyle name="AeE­_laroux_2_41-06농림41" xfId="349"/>
    <cellStyle name="ÅëÈ­_laroux_2_41-06농림41" xfId="350"/>
    <cellStyle name="AeE­_laroux_2_41-06농림41 10" xfId="351"/>
    <cellStyle name="ÅëÈ­_laroux_2_41-06농림41 10" xfId="352"/>
    <cellStyle name="AeE­_laroux_2_41-06농림41 11" xfId="353"/>
    <cellStyle name="ÅëÈ­_laroux_2_41-06농림41 11" xfId="354"/>
    <cellStyle name="AeE­_laroux_2_41-06농림41 12" xfId="2029"/>
    <cellStyle name="ÅëÈ­_laroux_2_41-06농림41 12" xfId="2030"/>
    <cellStyle name="AeE­_laroux_2_41-06농림41 13" xfId="2031"/>
    <cellStyle name="ÅëÈ­_laroux_2_41-06농림41 13" xfId="2032"/>
    <cellStyle name="AeE­_laroux_2_41-06농림41 14" xfId="2033"/>
    <cellStyle name="ÅëÈ­_laroux_2_41-06농림41 14" xfId="2034"/>
    <cellStyle name="AeE­_laroux_2_41-06농림41 15" xfId="2035"/>
    <cellStyle name="ÅëÈ­_laroux_2_41-06농림41 15" xfId="2036"/>
    <cellStyle name="AeE­_laroux_2_41-06농림41 16" xfId="2037"/>
    <cellStyle name="ÅëÈ­_laroux_2_41-06농림41 16" xfId="2038"/>
    <cellStyle name="AeE­_laroux_2_41-06농림41 17" xfId="2039"/>
    <cellStyle name="ÅëÈ­_laroux_2_41-06농림41 17" xfId="2040"/>
    <cellStyle name="AeE­_laroux_2_41-06농림41 18" xfId="2041"/>
    <cellStyle name="ÅëÈ­_laroux_2_41-06농림41 18" xfId="2042"/>
    <cellStyle name="AeE­_laroux_2_41-06농림41 19" xfId="2043"/>
    <cellStyle name="ÅëÈ­_laroux_2_41-06농림41 19" xfId="2044"/>
    <cellStyle name="AeE­_laroux_2_41-06농림41 2" xfId="355"/>
    <cellStyle name="ÅëÈ­_laroux_2_41-06농림41 2" xfId="356"/>
    <cellStyle name="AeE­_laroux_2_41-06농림41 20" xfId="2045"/>
    <cellStyle name="ÅëÈ­_laroux_2_41-06농림41 20" xfId="2046"/>
    <cellStyle name="AeE­_laroux_2_41-06농림41 21" xfId="2047"/>
    <cellStyle name="ÅëÈ­_laroux_2_41-06농림41 21" xfId="2048"/>
    <cellStyle name="AeE­_laroux_2_41-06농림41 22" xfId="2049"/>
    <cellStyle name="ÅëÈ­_laroux_2_41-06농림41 22" xfId="2050"/>
    <cellStyle name="AeE­_laroux_2_41-06농림41 23" xfId="2051"/>
    <cellStyle name="ÅëÈ­_laroux_2_41-06농림41 23" xfId="2052"/>
    <cellStyle name="AeE­_laroux_2_41-06농림41 24" xfId="2053"/>
    <cellStyle name="ÅëÈ­_laroux_2_41-06농림41 24" xfId="2054"/>
    <cellStyle name="AeE­_laroux_2_41-06농림41 25" xfId="2055"/>
    <cellStyle name="ÅëÈ­_laroux_2_41-06농림41 25" xfId="2056"/>
    <cellStyle name="AeE­_laroux_2_41-06농림41 26" xfId="2057"/>
    <cellStyle name="ÅëÈ­_laroux_2_41-06농림41 26" xfId="2058"/>
    <cellStyle name="AeE­_laroux_2_41-06농림41 27" xfId="2059"/>
    <cellStyle name="ÅëÈ­_laroux_2_41-06농림41 27" xfId="2060"/>
    <cellStyle name="AeE­_laroux_2_41-06농림41 28" xfId="2061"/>
    <cellStyle name="ÅëÈ­_laroux_2_41-06농림41 28" xfId="2062"/>
    <cellStyle name="AeE­_laroux_2_41-06농림41 29" xfId="2063"/>
    <cellStyle name="ÅëÈ­_laroux_2_41-06농림41 29" xfId="2064"/>
    <cellStyle name="AeE­_laroux_2_41-06농림41 3" xfId="357"/>
    <cellStyle name="ÅëÈ­_laroux_2_41-06농림41 3" xfId="358"/>
    <cellStyle name="AeE­_laroux_2_41-06농림41 30" xfId="2065"/>
    <cellStyle name="ÅëÈ­_laroux_2_41-06농림41 30" xfId="2066"/>
    <cellStyle name="AeE­_laroux_2_41-06농림41 31" xfId="2067"/>
    <cellStyle name="ÅëÈ­_laroux_2_41-06농림41 31" xfId="2068"/>
    <cellStyle name="AeE­_laroux_2_41-06농림41 32" xfId="2069"/>
    <cellStyle name="ÅëÈ­_laroux_2_41-06농림41 32" xfId="2070"/>
    <cellStyle name="AeE­_laroux_2_41-06농림41 33" xfId="2071"/>
    <cellStyle name="ÅëÈ­_laroux_2_41-06농림41 33" xfId="2072"/>
    <cellStyle name="AeE­_laroux_2_41-06농림41 34" xfId="2073"/>
    <cellStyle name="ÅëÈ­_laroux_2_41-06농림41 34" xfId="2074"/>
    <cellStyle name="AeE­_laroux_2_41-06농림41 35" xfId="2075"/>
    <cellStyle name="ÅëÈ­_laroux_2_41-06농림41 35" xfId="2076"/>
    <cellStyle name="AeE­_laroux_2_41-06농림41 36" xfId="2077"/>
    <cellStyle name="ÅëÈ­_laroux_2_41-06농림41 36" xfId="2078"/>
    <cellStyle name="AeE­_laroux_2_41-06농림41 37" xfId="2079"/>
    <cellStyle name="ÅëÈ­_laroux_2_41-06농림41 37" xfId="2080"/>
    <cellStyle name="AeE­_laroux_2_41-06농림41 38" xfId="2081"/>
    <cellStyle name="ÅëÈ­_laroux_2_41-06농림41 38" xfId="2082"/>
    <cellStyle name="AeE­_laroux_2_41-06농림41 39" xfId="2083"/>
    <cellStyle name="ÅëÈ­_laroux_2_41-06농림41 39" xfId="2084"/>
    <cellStyle name="AeE­_laroux_2_41-06농림41 4" xfId="359"/>
    <cellStyle name="ÅëÈ­_laroux_2_41-06농림41 4" xfId="360"/>
    <cellStyle name="AeE­_laroux_2_41-06농림41 40" xfId="2085"/>
    <cellStyle name="ÅëÈ­_laroux_2_41-06농림41 40" xfId="2086"/>
    <cellStyle name="AeE­_laroux_2_41-06농림41 41" xfId="2087"/>
    <cellStyle name="ÅëÈ­_laroux_2_41-06농림41 41" xfId="2088"/>
    <cellStyle name="AeE­_laroux_2_41-06농림41 5" xfId="361"/>
    <cellStyle name="ÅëÈ­_laroux_2_41-06농림41 5" xfId="362"/>
    <cellStyle name="AeE­_laroux_2_41-06농림41 6" xfId="363"/>
    <cellStyle name="ÅëÈ­_laroux_2_41-06농림41 6" xfId="364"/>
    <cellStyle name="AeE­_laroux_2_41-06농림41 7" xfId="365"/>
    <cellStyle name="ÅëÈ­_laroux_2_41-06농림41 7" xfId="366"/>
    <cellStyle name="AeE­_laroux_2_41-06농림41 8" xfId="367"/>
    <cellStyle name="ÅëÈ­_laroux_2_41-06농림41 8" xfId="368"/>
    <cellStyle name="AeE­_laroux_2_41-06농림41 9" xfId="369"/>
    <cellStyle name="ÅëÈ­_laroux_2_41-06농림41 9" xfId="370"/>
    <cellStyle name="AeE­_Sheet1" xfId="371"/>
    <cellStyle name="ÅëÈ­_Sheet1" xfId="372"/>
    <cellStyle name="AeE­_Sheet1 10" xfId="373"/>
    <cellStyle name="ÅëÈ­_Sheet1 10" xfId="374"/>
    <cellStyle name="AeE­_Sheet1 11" xfId="375"/>
    <cellStyle name="ÅëÈ­_Sheet1 11" xfId="376"/>
    <cellStyle name="AeE­_Sheet1 12" xfId="2089"/>
    <cellStyle name="ÅëÈ­_Sheet1 12" xfId="2090"/>
    <cellStyle name="AeE­_Sheet1 12 10" xfId="2091"/>
    <cellStyle name="ÅëÈ­_Sheet1 13" xfId="2092"/>
    <cellStyle name="AeE­_Sheet1 14" xfId="2093"/>
    <cellStyle name="ÅëÈ­_Sheet1 14" xfId="2094"/>
    <cellStyle name="AeE­_Sheet1 15" xfId="2095"/>
    <cellStyle name="ÅëÈ­_Sheet1 15" xfId="2096"/>
    <cellStyle name="AeE­_Sheet1 16" xfId="2097"/>
    <cellStyle name="ÅëÈ­_Sheet1 16" xfId="2098"/>
    <cellStyle name="AeE­_Sheet1 17" xfId="2099"/>
    <cellStyle name="ÅëÈ­_Sheet1 17" xfId="2100"/>
    <cellStyle name="AeE­_Sheet1 18" xfId="2101"/>
    <cellStyle name="ÅëÈ­_Sheet1 18" xfId="2102"/>
    <cellStyle name="AeE­_Sheet1 19" xfId="2103"/>
    <cellStyle name="ÅëÈ­_Sheet1 19" xfId="2104"/>
    <cellStyle name="AeE­_Sheet1 2" xfId="377"/>
    <cellStyle name="ÅëÈ­_Sheet1 2" xfId="378"/>
    <cellStyle name="AeE­_Sheet1 20" xfId="2105"/>
    <cellStyle name="ÅëÈ­_Sheet1 20" xfId="2106"/>
    <cellStyle name="AeE­_Sheet1 21" xfId="2107"/>
    <cellStyle name="ÅëÈ­_Sheet1 21" xfId="2108"/>
    <cellStyle name="AeE­_Sheet1 22" xfId="2109"/>
    <cellStyle name="ÅëÈ­_Sheet1 22" xfId="2110"/>
    <cellStyle name="AeE­_Sheet1 23" xfId="2111"/>
    <cellStyle name="ÅëÈ­_Sheet1 23" xfId="2112"/>
    <cellStyle name="AeE­_Sheet1 24" xfId="2113"/>
    <cellStyle name="ÅëÈ­_Sheet1 24" xfId="2114"/>
    <cellStyle name="AeE­_Sheet1 25" xfId="2115"/>
    <cellStyle name="ÅëÈ­_Sheet1 25" xfId="2116"/>
    <cellStyle name="AeE­_Sheet1 26" xfId="2117"/>
    <cellStyle name="ÅëÈ­_Sheet1 26" xfId="2118"/>
    <cellStyle name="AeE­_Sheet1 27" xfId="2119"/>
    <cellStyle name="ÅëÈ­_Sheet1 27" xfId="2120"/>
    <cellStyle name="AeE­_Sheet1 28" xfId="2121"/>
    <cellStyle name="ÅëÈ­_Sheet1 28" xfId="2122"/>
    <cellStyle name="AeE­_Sheet1 29" xfId="2123"/>
    <cellStyle name="ÅëÈ­_Sheet1 29" xfId="2124"/>
    <cellStyle name="AeE­_Sheet1 3" xfId="379"/>
    <cellStyle name="ÅëÈ­_Sheet1 3" xfId="380"/>
    <cellStyle name="AeE­_Sheet1 30" xfId="2125"/>
    <cellStyle name="ÅëÈ­_Sheet1 30" xfId="2126"/>
    <cellStyle name="AeE­_Sheet1 31" xfId="2127"/>
    <cellStyle name="ÅëÈ­_Sheet1 31" xfId="2128"/>
    <cellStyle name="AeE­_Sheet1 32" xfId="2129"/>
    <cellStyle name="ÅëÈ­_Sheet1 32" xfId="2130"/>
    <cellStyle name="AeE­_Sheet1 33" xfId="2131"/>
    <cellStyle name="ÅëÈ­_Sheet1 33" xfId="2132"/>
    <cellStyle name="AeE­_Sheet1 34" xfId="2133"/>
    <cellStyle name="ÅëÈ­_Sheet1 34" xfId="2134"/>
    <cellStyle name="AeE­_Sheet1 35" xfId="2135"/>
    <cellStyle name="ÅëÈ­_Sheet1 35" xfId="2136"/>
    <cellStyle name="AeE­_Sheet1 36" xfId="2137"/>
    <cellStyle name="ÅëÈ­_Sheet1 36" xfId="2138"/>
    <cellStyle name="AeE­_Sheet1 37" xfId="2139"/>
    <cellStyle name="ÅëÈ­_Sheet1 37" xfId="2140"/>
    <cellStyle name="AeE­_Sheet1 38" xfId="2141"/>
    <cellStyle name="ÅëÈ­_Sheet1 38" xfId="2142"/>
    <cellStyle name="AeE­_Sheet1 39" xfId="2143"/>
    <cellStyle name="ÅëÈ­_Sheet1 39" xfId="2144"/>
    <cellStyle name="AeE­_Sheet1 4" xfId="381"/>
    <cellStyle name="ÅëÈ­_Sheet1 4" xfId="382"/>
    <cellStyle name="AeE­_Sheet1 40" xfId="2145"/>
    <cellStyle name="ÅëÈ­_Sheet1 40" xfId="2146"/>
    <cellStyle name="AeE­_Sheet1 41" xfId="2147"/>
    <cellStyle name="ÅëÈ­_Sheet1 41" xfId="2148"/>
    <cellStyle name="AeE­_Sheet1 5" xfId="383"/>
    <cellStyle name="ÅëÈ­_Sheet1 5" xfId="384"/>
    <cellStyle name="AeE­_Sheet1 6" xfId="385"/>
    <cellStyle name="ÅëÈ­_Sheet1 6" xfId="386"/>
    <cellStyle name="AeE­_Sheet1 7" xfId="387"/>
    <cellStyle name="ÅëÈ­_Sheet1 7" xfId="388"/>
    <cellStyle name="AeE­_Sheet1 8" xfId="389"/>
    <cellStyle name="ÅëÈ­_Sheet1 8" xfId="390"/>
    <cellStyle name="AeE­_Sheet1 9" xfId="391"/>
    <cellStyle name="ÅëÈ­_Sheet1 9" xfId="392"/>
    <cellStyle name="AeE­_Sheet1_41-06농림16" xfId="393"/>
    <cellStyle name="ÅëÈ­_Sheet1_41-06농림16" xfId="394"/>
    <cellStyle name="AeE­_Sheet1_41-06농림16 10" xfId="395"/>
    <cellStyle name="ÅëÈ­_Sheet1_41-06농림16 10" xfId="396"/>
    <cellStyle name="AeE­_Sheet1_41-06농림16 11" xfId="397"/>
    <cellStyle name="ÅëÈ­_Sheet1_41-06농림16 11" xfId="398"/>
    <cellStyle name="AeE­_Sheet1_41-06농림16 12" xfId="2149"/>
    <cellStyle name="ÅëÈ­_Sheet1_41-06농림16 12" xfId="2150"/>
    <cellStyle name="AeE­_Sheet1_41-06농림16 12 10" xfId="2151"/>
    <cellStyle name="ÅëÈ­_Sheet1_41-06농림16 13" xfId="2152"/>
    <cellStyle name="AeE­_Sheet1_41-06농림16 14" xfId="2153"/>
    <cellStyle name="ÅëÈ­_Sheet1_41-06농림16 14" xfId="2154"/>
    <cellStyle name="AeE­_Sheet1_41-06농림16 15" xfId="2155"/>
    <cellStyle name="ÅëÈ­_Sheet1_41-06농림16 15" xfId="2156"/>
    <cellStyle name="AeE­_Sheet1_41-06농림16 16" xfId="2157"/>
    <cellStyle name="ÅëÈ­_Sheet1_41-06농림16 16" xfId="2158"/>
    <cellStyle name="AeE­_Sheet1_41-06농림16 17" xfId="2159"/>
    <cellStyle name="ÅëÈ­_Sheet1_41-06농림16 17" xfId="2160"/>
    <cellStyle name="AeE­_Sheet1_41-06농림16 18" xfId="2161"/>
    <cellStyle name="ÅëÈ­_Sheet1_41-06농림16 18" xfId="2162"/>
    <cellStyle name="AeE­_Sheet1_41-06농림16 19" xfId="2163"/>
    <cellStyle name="ÅëÈ­_Sheet1_41-06농림16 19" xfId="2164"/>
    <cellStyle name="AeE­_Sheet1_41-06농림16 2" xfId="399"/>
    <cellStyle name="ÅëÈ­_Sheet1_41-06농림16 2" xfId="400"/>
    <cellStyle name="AeE­_Sheet1_41-06농림16 20" xfId="2165"/>
    <cellStyle name="ÅëÈ­_Sheet1_41-06농림16 20" xfId="2166"/>
    <cellStyle name="AeE­_Sheet1_41-06농림16 21" xfId="2167"/>
    <cellStyle name="ÅëÈ­_Sheet1_41-06농림16 21" xfId="2168"/>
    <cellStyle name="AeE­_Sheet1_41-06농림16 22" xfId="2169"/>
    <cellStyle name="ÅëÈ­_Sheet1_41-06농림16 22" xfId="2170"/>
    <cellStyle name="AeE­_Sheet1_41-06농림16 23" xfId="2171"/>
    <cellStyle name="ÅëÈ­_Sheet1_41-06농림16 23" xfId="2172"/>
    <cellStyle name="AeE­_Sheet1_41-06농림16 24" xfId="2173"/>
    <cellStyle name="ÅëÈ­_Sheet1_41-06농림16 24" xfId="2174"/>
    <cellStyle name="AeE­_Sheet1_41-06농림16 25" xfId="2175"/>
    <cellStyle name="ÅëÈ­_Sheet1_41-06농림16 25" xfId="2176"/>
    <cellStyle name="AeE­_Sheet1_41-06농림16 26" xfId="2177"/>
    <cellStyle name="ÅëÈ­_Sheet1_41-06농림16 26" xfId="2178"/>
    <cellStyle name="AeE­_Sheet1_41-06농림16 27" xfId="2179"/>
    <cellStyle name="ÅëÈ­_Sheet1_41-06농림16 27" xfId="2180"/>
    <cellStyle name="AeE­_Sheet1_41-06농림16 28" xfId="2181"/>
    <cellStyle name="ÅëÈ­_Sheet1_41-06농림16 28" xfId="2182"/>
    <cellStyle name="AeE­_Sheet1_41-06농림16 29" xfId="2183"/>
    <cellStyle name="ÅëÈ­_Sheet1_41-06농림16 29" xfId="2184"/>
    <cellStyle name="AeE­_Sheet1_41-06농림16 3" xfId="401"/>
    <cellStyle name="ÅëÈ­_Sheet1_41-06농림16 3" xfId="402"/>
    <cellStyle name="AeE­_Sheet1_41-06농림16 30" xfId="2185"/>
    <cellStyle name="ÅëÈ­_Sheet1_41-06농림16 30" xfId="2186"/>
    <cellStyle name="AeE­_Sheet1_41-06농림16 31" xfId="2187"/>
    <cellStyle name="ÅëÈ­_Sheet1_41-06농림16 31" xfId="2188"/>
    <cellStyle name="AeE­_Sheet1_41-06농림16 32" xfId="2189"/>
    <cellStyle name="ÅëÈ­_Sheet1_41-06농림16 32" xfId="2190"/>
    <cellStyle name="AeE­_Sheet1_41-06농림16 33" xfId="2191"/>
    <cellStyle name="ÅëÈ­_Sheet1_41-06농림16 33" xfId="2192"/>
    <cellStyle name="AeE­_Sheet1_41-06농림16 34" xfId="2193"/>
    <cellStyle name="ÅëÈ­_Sheet1_41-06농림16 34" xfId="2194"/>
    <cellStyle name="AeE­_Sheet1_41-06농림16 35" xfId="2195"/>
    <cellStyle name="ÅëÈ­_Sheet1_41-06농림16 35" xfId="2196"/>
    <cellStyle name="AeE­_Sheet1_41-06농림16 36" xfId="2197"/>
    <cellStyle name="ÅëÈ­_Sheet1_41-06농림16 36" xfId="2198"/>
    <cellStyle name="AeE­_Sheet1_41-06농림16 37" xfId="2199"/>
    <cellStyle name="ÅëÈ­_Sheet1_41-06농림16 37" xfId="2200"/>
    <cellStyle name="AeE­_Sheet1_41-06농림16 38" xfId="2201"/>
    <cellStyle name="ÅëÈ­_Sheet1_41-06농림16 38" xfId="2202"/>
    <cellStyle name="AeE­_Sheet1_41-06농림16 39" xfId="2203"/>
    <cellStyle name="ÅëÈ­_Sheet1_41-06농림16 39" xfId="2204"/>
    <cellStyle name="AeE­_Sheet1_41-06농림16 4" xfId="403"/>
    <cellStyle name="ÅëÈ­_Sheet1_41-06농림16 4" xfId="404"/>
    <cellStyle name="AeE­_Sheet1_41-06농림16 40" xfId="2205"/>
    <cellStyle name="ÅëÈ­_Sheet1_41-06농림16 40" xfId="2206"/>
    <cellStyle name="AeE­_Sheet1_41-06농림16 41" xfId="2207"/>
    <cellStyle name="ÅëÈ­_Sheet1_41-06농림16 41" xfId="2208"/>
    <cellStyle name="AeE­_Sheet1_41-06농림16 5" xfId="405"/>
    <cellStyle name="ÅëÈ­_Sheet1_41-06농림16 5" xfId="406"/>
    <cellStyle name="AeE­_Sheet1_41-06농림16 6" xfId="407"/>
    <cellStyle name="ÅëÈ­_Sheet1_41-06농림16 6" xfId="408"/>
    <cellStyle name="AeE­_Sheet1_41-06농림16 7" xfId="409"/>
    <cellStyle name="ÅëÈ­_Sheet1_41-06농림16 7" xfId="410"/>
    <cellStyle name="AeE­_Sheet1_41-06농림16 8" xfId="411"/>
    <cellStyle name="ÅëÈ­_Sheet1_41-06농림16 8" xfId="412"/>
    <cellStyle name="AeE­_Sheet1_41-06농림16 9" xfId="413"/>
    <cellStyle name="ÅëÈ­_Sheet1_41-06농림16 9" xfId="414"/>
    <cellStyle name="AeE­_Sheet1_41-06농림41" xfId="415"/>
    <cellStyle name="ÅëÈ­_Sheet1_41-06농림41" xfId="416"/>
    <cellStyle name="AeE­_Sheet1_41-06농림41 10" xfId="417"/>
    <cellStyle name="ÅëÈ­_Sheet1_41-06농림41 10" xfId="418"/>
    <cellStyle name="AeE­_Sheet1_41-06농림41 11" xfId="419"/>
    <cellStyle name="ÅëÈ­_Sheet1_41-06농림41 11" xfId="420"/>
    <cellStyle name="AeE­_Sheet1_41-06농림41 12" xfId="2209"/>
    <cellStyle name="ÅëÈ­_Sheet1_41-06농림41 12" xfId="2210"/>
    <cellStyle name="AeE­_Sheet1_41-06농림41 12 10" xfId="2211"/>
    <cellStyle name="ÅëÈ­_Sheet1_41-06농림41 13" xfId="2212"/>
    <cellStyle name="AeE­_Sheet1_41-06농림41 14" xfId="2213"/>
    <cellStyle name="ÅëÈ­_Sheet1_41-06농림41 14" xfId="2214"/>
    <cellStyle name="AeE­_Sheet1_41-06농림41 15" xfId="2215"/>
    <cellStyle name="ÅëÈ­_Sheet1_41-06농림41 15" xfId="2216"/>
    <cellStyle name="AeE­_Sheet1_41-06농림41 16" xfId="2217"/>
    <cellStyle name="ÅëÈ­_Sheet1_41-06농림41 16" xfId="2218"/>
    <cellStyle name="AeE­_Sheet1_41-06농림41 17" xfId="2219"/>
    <cellStyle name="ÅëÈ­_Sheet1_41-06농림41 17" xfId="2220"/>
    <cellStyle name="AeE­_Sheet1_41-06농림41 18" xfId="2221"/>
    <cellStyle name="ÅëÈ­_Sheet1_41-06농림41 18" xfId="2222"/>
    <cellStyle name="AeE­_Sheet1_41-06농림41 19" xfId="2223"/>
    <cellStyle name="ÅëÈ­_Sheet1_41-06농림41 19" xfId="2224"/>
    <cellStyle name="AeE­_Sheet1_41-06농림41 2" xfId="421"/>
    <cellStyle name="ÅëÈ­_Sheet1_41-06농림41 2" xfId="422"/>
    <cellStyle name="AeE­_Sheet1_41-06농림41 20" xfId="2225"/>
    <cellStyle name="ÅëÈ­_Sheet1_41-06농림41 20" xfId="2226"/>
    <cellStyle name="AeE­_Sheet1_41-06농림41 21" xfId="2227"/>
    <cellStyle name="ÅëÈ­_Sheet1_41-06농림41 21" xfId="2228"/>
    <cellStyle name="AeE­_Sheet1_41-06농림41 22" xfId="2229"/>
    <cellStyle name="ÅëÈ­_Sheet1_41-06농림41 22" xfId="2230"/>
    <cellStyle name="AeE­_Sheet1_41-06농림41 23" xfId="2231"/>
    <cellStyle name="ÅëÈ­_Sheet1_41-06농림41 23" xfId="2232"/>
    <cellStyle name="AeE­_Sheet1_41-06농림41 24" xfId="2233"/>
    <cellStyle name="ÅëÈ­_Sheet1_41-06농림41 24" xfId="2234"/>
    <cellStyle name="AeE­_Sheet1_41-06농림41 25" xfId="2235"/>
    <cellStyle name="ÅëÈ­_Sheet1_41-06농림41 25" xfId="2236"/>
    <cellStyle name="AeE­_Sheet1_41-06농림41 26" xfId="2237"/>
    <cellStyle name="ÅëÈ­_Sheet1_41-06농림41 26" xfId="2238"/>
    <cellStyle name="AeE­_Sheet1_41-06농림41 27" xfId="2239"/>
    <cellStyle name="ÅëÈ­_Sheet1_41-06농림41 27" xfId="2240"/>
    <cellStyle name="AeE­_Sheet1_41-06농림41 28" xfId="2241"/>
    <cellStyle name="ÅëÈ­_Sheet1_41-06농림41 28" xfId="2242"/>
    <cellStyle name="AeE­_Sheet1_41-06농림41 29" xfId="2243"/>
    <cellStyle name="ÅëÈ­_Sheet1_41-06농림41 29" xfId="2244"/>
    <cellStyle name="AeE­_Sheet1_41-06농림41 3" xfId="423"/>
    <cellStyle name="ÅëÈ­_Sheet1_41-06농림41 3" xfId="424"/>
    <cellStyle name="AeE­_Sheet1_41-06농림41 30" xfId="2245"/>
    <cellStyle name="ÅëÈ­_Sheet1_41-06농림41 30" xfId="2246"/>
    <cellStyle name="AeE­_Sheet1_41-06농림41 31" xfId="2247"/>
    <cellStyle name="ÅëÈ­_Sheet1_41-06농림41 31" xfId="2248"/>
    <cellStyle name="AeE­_Sheet1_41-06농림41 32" xfId="2249"/>
    <cellStyle name="ÅëÈ­_Sheet1_41-06농림41 32" xfId="2250"/>
    <cellStyle name="AeE­_Sheet1_41-06농림41 33" xfId="2251"/>
    <cellStyle name="ÅëÈ­_Sheet1_41-06농림41 33" xfId="2252"/>
    <cellStyle name="AeE­_Sheet1_41-06농림41 34" xfId="2253"/>
    <cellStyle name="ÅëÈ­_Sheet1_41-06농림41 34" xfId="2254"/>
    <cellStyle name="AeE­_Sheet1_41-06농림41 35" xfId="2255"/>
    <cellStyle name="ÅëÈ­_Sheet1_41-06농림41 35" xfId="2256"/>
    <cellStyle name="AeE­_Sheet1_41-06농림41 36" xfId="2257"/>
    <cellStyle name="ÅëÈ­_Sheet1_41-06농림41 36" xfId="2258"/>
    <cellStyle name="AeE­_Sheet1_41-06농림41 37" xfId="2259"/>
    <cellStyle name="ÅëÈ­_Sheet1_41-06농림41 37" xfId="2260"/>
    <cellStyle name="AeE­_Sheet1_41-06농림41 38" xfId="2261"/>
    <cellStyle name="ÅëÈ­_Sheet1_41-06농림41 38" xfId="2262"/>
    <cellStyle name="AeE­_Sheet1_41-06농림41 39" xfId="2263"/>
    <cellStyle name="ÅëÈ­_Sheet1_41-06농림41 39" xfId="2264"/>
    <cellStyle name="AeE­_Sheet1_41-06농림41 4" xfId="425"/>
    <cellStyle name="ÅëÈ­_Sheet1_41-06농림41 4" xfId="426"/>
    <cellStyle name="AeE­_Sheet1_41-06농림41 40" xfId="2265"/>
    <cellStyle name="ÅëÈ­_Sheet1_41-06농림41 40" xfId="2266"/>
    <cellStyle name="AeE­_Sheet1_41-06농림41 41" xfId="2267"/>
    <cellStyle name="ÅëÈ­_Sheet1_41-06농림41 41" xfId="2268"/>
    <cellStyle name="AeE­_Sheet1_41-06농림41 5" xfId="427"/>
    <cellStyle name="ÅëÈ­_Sheet1_41-06농림41 5" xfId="428"/>
    <cellStyle name="AeE­_Sheet1_41-06농림41 6" xfId="429"/>
    <cellStyle name="ÅëÈ­_Sheet1_41-06농림41 6" xfId="430"/>
    <cellStyle name="AeE­_Sheet1_41-06농림41 7" xfId="431"/>
    <cellStyle name="ÅëÈ­_Sheet1_41-06농림41 7" xfId="432"/>
    <cellStyle name="AeE­_Sheet1_41-06농림41 8" xfId="433"/>
    <cellStyle name="ÅëÈ­_Sheet1_41-06농림41 8" xfId="434"/>
    <cellStyle name="AeE­_Sheet1_41-06농림41 9" xfId="435"/>
    <cellStyle name="ÅëÈ­_Sheet1_41-06농림41 9" xfId="436"/>
    <cellStyle name="AeE¡ⓒ [0]_INQUIRY ￠?￥i¨u¡AAⓒ￢Aⓒª " xfId="437"/>
    <cellStyle name="AeE¡ⓒ_INQUIRY ￠?￥i¨u¡AAⓒ￢Aⓒª " xfId="438"/>
    <cellStyle name="ALIGNMENT" xfId="2269"/>
    <cellStyle name="AÞ¸¶ [0]_°eE¹_11¿a½A " xfId="2270"/>
    <cellStyle name="ÄÞ¸¶ [0]_¼ÕÀÍ¿¹»ê" xfId="439"/>
    <cellStyle name="AÞ¸¶ [0]_¼OAI¿¹≫e" xfId="440"/>
    <cellStyle name="ÄÞ¸¶ [0]_ÀÎ°Çºñ,¿ÜÁÖºñ" xfId="441"/>
    <cellStyle name="AÞ¸¶ [0]_AI°Cºn,μμ±Þºn" xfId="442"/>
    <cellStyle name="ÄÞ¸¶ [0]_laroux" xfId="443"/>
    <cellStyle name="AÞ¸¶ [0]_laroux_1" xfId="444"/>
    <cellStyle name="ÄÞ¸¶ [0]_laroux_1" xfId="445"/>
    <cellStyle name="AÞ¸¶ [0]_laroux_1 10" xfId="446"/>
    <cellStyle name="ÄÞ¸¶ [0]_laroux_1 10" xfId="447"/>
    <cellStyle name="AÞ¸¶ [0]_laroux_1 11" xfId="448"/>
    <cellStyle name="ÄÞ¸¶ [0]_laroux_1 11" xfId="449"/>
    <cellStyle name="AÞ¸¶ [0]_laroux_1 12" xfId="2271"/>
    <cellStyle name="ÄÞ¸¶ [0]_laroux_1 12" xfId="2272"/>
    <cellStyle name="AÞ¸¶ [0]_laroux_1 12 10" xfId="2273"/>
    <cellStyle name="ÄÞ¸¶ [0]_laroux_1 13" xfId="2274"/>
    <cellStyle name="AÞ¸¶ [0]_laroux_1 14" xfId="2275"/>
    <cellStyle name="ÄÞ¸¶ [0]_laroux_1 14" xfId="2276"/>
    <cellStyle name="AÞ¸¶ [0]_laroux_1 15" xfId="2277"/>
    <cellStyle name="ÄÞ¸¶ [0]_laroux_1 15" xfId="2278"/>
    <cellStyle name="AÞ¸¶ [0]_laroux_1 16" xfId="2279"/>
    <cellStyle name="ÄÞ¸¶ [0]_laroux_1 16" xfId="2280"/>
    <cellStyle name="AÞ¸¶ [0]_laroux_1 17" xfId="2281"/>
    <cellStyle name="ÄÞ¸¶ [0]_laroux_1 17" xfId="2282"/>
    <cellStyle name="AÞ¸¶ [0]_laroux_1 18" xfId="2283"/>
    <cellStyle name="ÄÞ¸¶ [0]_laroux_1 18" xfId="2284"/>
    <cellStyle name="AÞ¸¶ [0]_laroux_1 19" xfId="2285"/>
    <cellStyle name="ÄÞ¸¶ [0]_laroux_1 19" xfId="2286"/>
    <cellStyle name="AÞ¸¶ [0]_laroux_1 2" xfId="450"/>
    <cellStyle name="ÄÞ¸¶ [0]_laroux_1 2" xfId="451"/>
    <cellStyle name="AÞ¸¶ [0]_laroux_1 20" xfId="2287"/>
    <cellStyle name="ÄÞ¸¶ [0]_laroux_1 20" xfId="2288"/>
    <cellStyle name="AÞ¸¶ [0]_laroux_1 21" xfId="2289"/>
    <cellStyle name="ÄÞ¸¶ [0]_laroux_1 21" xfId="2290"/>
    <cellStyle name="AÞ¸¶ [0]_laroux_1 22" xfId="2291"/>
    <cellStyle name="ÄÞ¸¶ [0]_laroux_1 22" xfId="2292"/>
    <cellStyle name="AÞ¸¶ [0]_laroux_1 23" xfId="2293"/>
    <cellStyle name="ÄÞ¸¶ [0]_laroux_1 23" xfId="2294"/>
    <cellStyle name="AÞ¸¶ [0]_laroux_1 24" xfId="2295"/>
    <cellStyle name="ÄÞ¸¶ [0]_laroux_1 24" xfId="2296"/>
    <cellStyle name="AÞ¸¶ [0]_laroux_1 25" xfId="2297"/>
    <cellStyle name="ÄÞ¸¶ [0]_laroux_1 25" xfId="2298"/>
    <cellStyle name="AÞ¸¶ [0]_laroux_1 26" xfId="2299"/>
    <cellStyle name="ÄÞ¸¶ [0]_laroux_1 26" xfId="2300"/>
    <cellStyle name="AÞ¸¶ [0]_laroux_1 27" xfId="2301"/>
    <cellStyle name="ÄÞ¸¶ [0]_laroux_1 27" xfId="2302"/>
    <cellStyle name="AÞ¸¶ [0]_laroux_1 28" xfId="2303"/>
    <cellStyle name="ÄÞ¸¶ [0]_laroux_1 28" xfId="2304"/>
    <cellStyle name="AÞ¸¶ [0]_laroux_1 29" xfId="2305"/>
    <cellStyle name="ÄÞ¸¶ [0]_laroux_1 29" xfId="2306"/>
    <cellStyle name="AÞ¸¶ [0]_laroux_1 3" xfId="452"/>
    <cellStyle name="ÄÞ¸¶ [0]_laroux_1 3" xfId="453"/>
    <cellStyle name="AÞ¸¶ [0]_laroux_1 30" xfId="2307"/>
    <cellStyle name="ÄÞ¸¶ [0]_laroux_1 30" xfId="2308"/>
    <cellStyle name="AÞ¸¶ [0]_laroux_1 31" xfId="2309"/>
    <cellStyle name="ÄÞ¸¶ [0]_laroux_1 31" xfId="2310"/>
    <cellStyle name="AÞ¸¶ [0]_laroux_1 32" xfId="2311"/>
    <cellStyle name="ÄÞ¸¶ [0]_laroux_1 32" xfId="2312"/>
    <cellStyle name="AÞ¸¶ [0]_laroux_1 33" xfId="2313"/>
    <cellStyle name="ÄÞ¸¶ [0]_laroux_1 33" xfId="2314"/>
    <cellStyle name="AÞ¸¶ [0]_laroux_1 34" xfId="2315"/>
    <cellStyle name="ÄÞ¸¶ [0]_laroux_1 34" xfId="2316"/>
    <cellStyle name="AÞ¸¶ [0]_laroux_1 35" xfId="2317"/>
    <cellStyle name="ÄÞ¸¶ [0]_laroux_1 35" xfId="2318"/>
    <cellStyle name="AÞ¸¶ [0]_laroux_1 36" xfId="2319"/>
    <cellStyle name="ÄÞ¸¶ [0]_laroux_1 36" xfId="2320"/>
    <cellStyle name="AÞ¸¶ [0]_laroux_1 37" xfId="2321"/>
    <cellStyle name="ÄÞ¸¶ [0]_laroux_1 37" xfId="2322"/>
    <cellStyle name="AÞ¸¶ [0]_laroux_1 38" xfId="2323"/>
    <cellStyle name="ÄÞ¸¶ [0]_laroux_1 38" xfId="2324"/>
    <cellStyle name="AÞ¸¶ [0]_laroux_1 39" xfId="2325"/>
    <cellStyle name="ÄÞ¸¶ [0]_laroux_1 39" xfId="2326"/>
    <cellStyle name="AÞ¸¶ [0]_laroux_1 4" xfId="454"/>
    <cellStyle name="ÄÞ¸¶ [0]_laroux_1 4" xfId="455"/>
    <cellStyle name="AÞ¸¶ [0]_laroux_1 40" xfId="2327"/>
    <cellStyle name="ÄÞ¸¶ [0]_laroux_1 40" xfId="2328"/>
    <cellStyle name="AÞ¸¶ [0]_laroux_1 41" xfId="2329"/>
    <cellStyle name="ÄÞ¸¶ [0]_laroux_1 41" xfId="2330"/>
    <cellStyle name="AÞ¸¶ [0]_laroux_1 5" xfId="456"/>
    <cellStyle name="ÄÞ¸¶ [0]_laroux_1 5" xfId="457"/>
    <cellStyle name="AÞ¸¶ [0]_laroux_1 6" xfId="458"/>
    <cellStyle name="ÄÞ¸¶ [0]_laroux_1 6" xfId="459"/>
    <cellStyle name="AÞ¸¶ [0]_laroux_1 7" xfId="460"/>
    <cellStyle name="ÄÞ¸¶ [0]_laroux_1 7" xfId="461"/>
    <cellStyle name="AÞ¸¶ [0]_laroux_1 8" xfId="462"/>
    <cellStyle name="ÄÞ¸¶ [0]_laroux_1 8" xfId="463"/>
    <cellStyle name="AÞ¸¶ [0]_laroux_1 9" xfId="464"/>
    <cellStyle name="ÄÞ¸¶ [0]_laroux_1 9" xfId="465"/>
    <cellStyle name="AÞ¸¶ [0]_Sheet1" xfId="466"/>
    <cellStyle name="ÄÞ¸¶ [0]_Sheet1" xfId="467"/>
    <cellStyle name="AÞ¸¶ [0]_Sheet1 10" xfId="468"/>
    <cellStyle name="ÄÞ¸¶ [0]_Sheet1 10" xfId="469"/>
    <cellStyle name="AÞ¸¶ [0]_Sheet1 11" xfId="470"/>
    <cellStyle name="ÄÞ¸¶ [0]_Sheet1 11" xfId="471"/>
    <cellStyle name="AÞ¸¶ [0]_Sheet1 12" xfId="2331"/>
    <cellStyle name="ÄÞ¸¶ [0]_Sheet1 12" xfId="2332"/>
    <cellStyle name="AÞ¸¶ [0]_Sheet1 12 10" xfId="2333"/>
    <cellStyle name="ÄÞ¸¶ [0]_Sheet1 13" xfId="2334"/>
    <cellStyle name="AÞ¸¶ [0]_Sheet1 14" xfId="2335"/>
    <cellStyle name="ÄÞ¸¶ [0]_Sheet1 14" xfId="2336"/>
    <cellStyle name="AÞ¸¶ [0]_Sheet1 15" xfId="2337"/>
    <cellStyle name="ÄÞ¸¶ [0]_Sheet1 15" xfId="2338"/>
    <cellStyle name="AÞ¸¶ [0]_Sheet1 16" xfId="2339"/>
    <cellStyle name="ÄÞ¸¶ [0]_Sheet1 16" xfId="2340"/>
    <cellStyle name="AÞ¸¶ [0]_Sheet1 17" xfId="2341"/>
    <cellStyle name="ÄÞ¸¶ [0]_Sheet1 17" xfId="2342"/>
    <cellStyle name="AÞ¸¶ [0]_Sheet1 18" xfId="2343"/>
    <cellStyle name="ÄÞ¸¶ [0]_Sheet1 18" xfId="2344"/>
    <cellStyle name="AÞ¸¶ [0]_Sheet1 19" xfId="2345"/>
    <cellStyle name="ÄÞ¸¶ [0]_Sheet1 19" xfId="2346"/>
    <cellStyle name="AÞ¸¶ [0]_Sheet1 2" xfId="472"/>
    <cellStyle name="ÄÞ¸¶ [0]_Sheet1 2" xfId="473"/>
    <cellStyle name="AÞ¸¶ [0]_Sheet1 20" xfId="2347"/>
    <cellStyle name="ÄÞ¸¶ [0]_Sheet1 20" xfId="2348"/>
    <cellStyle name="AÞ¸¶ [0]_Sheet1 21" xfId="2349"/>
    <cellStyle name="ÄÞ¸¶ [0]_Sheet1 21" xfId="2350"/>
    <cellStyle name="AÞ¸¶ [0]_Sheet1 22" xfId="2351"/>
    <cellStyle name="ÄÞ¸¶ [0]_Sheet1 22" xfId="2352"/>
    <cellStyle name="AÞ¸¶ [0]_Sheet1 23" xfId="2353"/>
    <cellStyle name="ÄÞ¸¶ [0]_Sheet1 23" xfId="2354"/>
    <cellStyle name="AÞ¸¶ [0]_Sheet1 24" xfId="2355"/>
    <cellStyle name="ÄÞ¸¶ [0]_Sheet1 24" xfId="2356"/>
    <cellStyle name="AÞ¸¶ [0]_Sheet1 25" xfId="2357"/>
    <cellStyle name="ÄÞ¸¶ [0]_Sheet1 25" xfId="2358"/>
    <cellStyle name="AÞ¸¶ [0]_Sheet1 26" xfId="2359"/>
    <cellStyle name="ÄÞ¸¶ [0]_Sheet1 26" xfId="2360"/>
    <cellStyle name="AÞ¸¶ [0]_Sheet1 27" xfId="2361"/>
    <cellStyle name="ÄÞ¸¶ [0]_Sheet1 27" xfId="2362"/>
    <cellStyle name="AÞ¸¶ [0]_Sheet1 28" xfId="2363"/>
    <cellStyle name="ÄÞ¸¶ [0]_Sheet1 28" xfId="2364"/>
    <cellStyle name="AÞ¸¶ [0]_Sheet1 29" xfId="2365"/>
    <cellStyle name="ÄÞ¸¶ [0]_Sheet1 29" xfId="2366"/>
    <cellStyle name="AÞ¸¶ [0]_Sheet1 3" xfId="474"/>
    <cellStyle name="ÄÞ¸¶ [0]_Sheet1 3" xfId="475"/>
    <cellStyle name="AÞ¸¶ [0]_Sheet1 30" xfId="2367"/>
    <cellStyle name="ÄÞ¸¶ [0]_Sheet1 30" xfId="2368"/>
    <cellStyle name="AÞ¸¶ [0]_Sheet1 31" xfId="2369"/>
    <cellStyle name="ÄÞ¸¶ [0]_Sheet1 31" xfId="2370"/>
    <cellStyle name="AÞ¸¶ [0]_Sheet1 32" xfId="2371"/>
    <cellStyle name="ÄÞ¸¶ [0]_Sheet1 32" xfId="2372"/>
    <cellStyle name="AÞ¸¶ [0]_Sheet1 33" xfId="2373"/>
    <cellStyle name="ÄÞ¸¶ [0]_Sheet1 33" xfId="2374"/>
    <cellStyle name="AÞ¸¶ [0]_Sheet1 34" xfId="2375"/>
    <cellStyle name="ÄÞ¸¶ [0]_Sheet1 34" xfId="2376"/>
    <cellStyle name="AÞ¸¶ [0]_Sheet1 35" xfId="2377"/>
    <cellStyle name="ÄÞ¸¶ [0]_Sheet1 35" xfId="2378"/>
    <cellStyle name="AÞ¸¶ [0]_Sheet1 36" xfId="2379"/>
    <cellStyle name="ÄÞ¸¶ [0]_Sheet1 36" xfId="2380"/>
    <cellStyle name="AÞ¸¶ [0]_Sheet1 37" xfId="2381"/>
    <cellStyle name="ÄÞ¸¶ [0]_Sheet1 37" xfId="2382"/>
    <cellStyle name="AÞ¸¶ [0]_Sheet1 38" xfId="2383"/>
    <cellStyle name="ÄÞ¸¶ [0]_Sheet1 38" xfId="2384"/>
    <cellStyle name="AÞ¸¶ [0]_Sheet1 39" xfId="2385"/>
    <cellStyle name="ÄÞ¸¶ [0]_Sheet1 39" xfId="2386"/>
    <cellStyle name="AÞ¸¶ [0]_Sheet1 4" xfId="476"/>
    <cellStyle name="ÄÞ¸¶ [0]_Sheet1 4" xfId="477"/>
    <cellStyle name="AÞ¸¶ [0]_Sheet1 40" xfId="2387"/>
    <cellStyle name="ÄÞ¸¶ [0]_Sheet1 40" xfId="2388"/>
    <cellStyle name="AÞ¸¶ [0]_Sheet1 41" xfId="2389"/>
    <cellStyle name="ÄÞ¸¶ [0]_Sheet1 41" xfId="2390"/>
    <cellStyle name="AÞ¸¶ [0]_Sheet1 5" xfId="478"/>
    <cellStyle name="ÄÞ¸¶ [0]_Sheet1 5" xfId="479"/>
    <cellStyle name="AÞ¸¶ [0]_Sheet1 6" xfId="480"/>
    <cellStyle name="ÄÞ¸¶ [0]_Sheet1 6" xfId="481"/>
    <cellStyle name="AÞ¸¶ [0]_Sheet1 7" xfId="482"/>
    <cellStyle name="ÄÞ¸¶ [0]_Sheet1 7" xfId="483"/>
    <cellStyle name="AÞ¸¶ [0]_Sheet1 8" xfId="484"/>
    <cellStyle name="ÄÞ¸¶ [0]_Sheet1 8" xfId="485"/>
    <cellStyle name="AÞ¸¶ [0]_Sheet1 9" xfId="486"/>
    <cellStyle name="ÄÞ¸¶ [0]_Sheet1 9" xfId="487"/>
    <cellStyle name="AÞ¸¶_°eE¹_11¿a½A " xfId="2391"/>
    <cellStyle name="ÄÞ¸¶_¼ÕÀÍ¿¹»ê" xfId="488"/>
    <cellStyle name="AÞ¸¶_¼OAI¿¹≫e" xfId="489"/>
    <cellStyle name="ÄÞ¸¶_ÀÎ°Çºñ,¿ÜÁÖºñ" xfId="490"/>
    <cellStyle name="AÞ¸¶_AI°Cºn,μμ±Þºn" xfId="491"/>
    <cellStyle name="ÄÞ¸¶_laroux" xfId="492"/>
    <cellStyle name="AÞ¸¶_laroux_1" xfId="493"/>
    <cellStyle name="ÄÞ¸¶_laroux_1" xfId="494"/>
    <cellStyle name="AÞ¸¶_laroux_1 10" xfId="495"/>
    <cellStyle name="ÄÞ¸¶_laroux_1 10" xfId="496"/>
    <cellStyle name="AÞ¸¶_laroux_1 11" xfId="497"/>
    <cellStyle name="ÄÞ¸¶_laroux_1 11" xfId="498"/>
    <cellStyle name="AÞ¸¶_laroux_1 12" xfId="2392"/>
    <cellStyle name="ÄÞ¸¶_laroux_1 12" xfId="2393"/>
    <cellStyle name="AÞ¸¶_laroux_1 12 10" xfId="2394"/>
    <cellStyle name="ÄÞ¸¶_laroux_1 13" xfId="2395"/>
    <cellStyle name="AÞ¸¶_laroux_1 14" xfId="2396"/>
    <cellStyle name="ÄÞ¸¶_laroux_1 14" xfId="2397"/>
    <cellStyle name="AÞ¸¶_laroux_1 15" xfId="2398"/>
    <cellStyle name="ÄÞ¸¶_laroux_1 15" xfId="2399"/>
    <cellStyle name="AÞ¸¶_laroux_1 16" xfId="2400"/>
    <cellStyle name="ÄÞ¸¶_laroux_1 16" xfId="2401"/>
    <cellStyle name="AÞ¸¶_laroux_1 17" xfId="2402"/>
    <cellStyle name="ÄÞ¸¶_laroux_1 17" xfId="2403"/>
    <cellStyle name="AÞ¸¶_laroux_1 18" xfId="2404"/>
    <cellStyle name="ÄÞ¸¶_laroux_1 18" xfId="2405"/>
    <cellStyle name="AÞ¸¶_laroux_1 19" xfId="2406"/>
    <cellStyle name="ÄÞ¸¶_laroux_1 19" xfId="2407"/>
    <cellStyle name="AÞ¸¶_laroux_1 2" xfId="499"/>
    <cellStyle name="ÄÞ¸¶_laroux_1 2" xfId="500"/>
    <cellStyle name="AÞ¸¶_laroux_1 20" xfId="2408"/>
    <cellStyle name="ÄÞ¸¶_laroux_1 20" xfId="2409"/>
    <cellStyle name="AÞ¸¶_laroux_1 21" xfId="2410"/>
    <cellStyle name="ÄÞ¸¶_laroux_1 21" xfId="2411"/>
    <cellStyle name="AÞ¸¶_laroux_1 22" xfId="2412"/>
    <cellStyle name="ÄÞ¸¶_laroux_1 22" xfId="2413"/>
    <cellStyle name="AÞ¸¶_laroux_1 23" xfId="2414"/>
    <cellStyle name="ÄÞ¸¶_laroux_1 23" xfId="2415"/>
    <cellStyle name="AÞ¸¶_laroux_1 24" xfId="2416"/>
    <cellStyle name="ÄÞ¸¶_laroux_1 24" xfId="2417"/>
    <cellStyle name="AÞ¸¶_laroux_1 25" xfId="2418"/>
    <cellStyle name="ÄÞ¸¶_laroux_1 25" xfId="2419"/>
    <cellStyle name="AÞ¸¶_laroux_1 26" xfId="2420"/>
    <cellStyle name="ÄÞ¸¶_laroux_1 26" xfId="2421"/>
    <cellStyle name="AÞ¸¶_laroux_1 27" xfId="2422"/>
    <cellStyle name="ÄÞ¸¶_laroux_1 27" xfId="2423"/>
    <cellStyle name="AÞ¸¶_laroux_1 28" xfId="2424"/>
    <cellStyle name="ÄÞ¸¶_laroux_1 28" xfId="2425"/>
    <cellStyle name="AÞ¸¶_laroux_1 29" xfId="2426"/>
    <cellStyle name="ÄÞ¸¶_laroux_1 29" xfId="2427"/>
    <cellStyle name="AÞ¸¶_laroux_1 3" xfId="501"/>
    <cellStyle name="ÄÞ¸¶_laroux_1 3" xfId="502"/>
    <cellStyle name="AÞ¸¶_laroux_1 30" xfId="2428"/>
    <cellStyle name="ÄÞ¸¶_laroux_1 30" xfId="2429"/>
    <cellStyle name="AÞ¸¶_laroux_1 31" xfId="2430"/>
    <cellStyle name="ÄÞ¸¶_laroux_1 31" xfId="2431"/>
    <cellStyle name="AÞ¸¶_laroux_1 32" xfId="2432"/>
    <cellStyle name="ÄÞ¸¶_laroux_1 32" xfId="2433"/>
    <cellStyle name="AÞ¸¶_laroux_1 33" xfId="2434"/>
    <cellStyle name="ÄÞ¸¶_laroux_1 33" xfId="2435"/>
    <cellStyle name="AÞ¸¶_laroux_1 34" xfId="2436"/>
    <cellStyle name="ÄÞ¸¶_laroux_1 34" xfId="2437"/>
    <cellStyle name="AÞ¸¶_laroux_1 35" xfId="2438"/>
    <cellStyle name="ÄÞ¸¶_laroux_1 35" xfId="2439"/>
    <cellStyle name="AÞ¸¶_laroux_1 36" xfId="2440"/>
    <cellStyle name="ÄÞ¸¶_laroux_1 36" xfId="2441"/>
    <cellStyle name="AÞ¸¶_laroux_1 37" xfId="2442"/>
    <cellStyle name="ÄÞ¸¶_laroux_1 37" xfId="2443"/>
    <cellStyle name="AÞ¸¶_laroux_1 38" xfId="2444"/>
    <cellStyle name="ÄÞ¸¶_laroux_1 38" xfId="2445"/>
    <cellStyle name="AÞ¸¶_laroux_1 39" xfId="2446"/>
    <cellStyle name="ÄÞ¸¶_laroux_1 39" xfId="2447"/>
    <cellStyle name="AÞ¸¶_laroux_1 4" xfId="503"/>
    <cellStyle name="ÄÞ¸¶_laroux_1 4" xfId="504"/>
    <cellStyle name="AÞ¸¶_laroux_1 40" xfId="2448"/>
    <cellStyle name="ÄÞ¸¶_laroux_1 40" xfId="2449"/>
    <cellStyle name="AÞ¸¶_laroux_1 41" xfId="2450"/>
    <cellStyle name="ÄÞ¸¶_laroux_1 41" xfId="2451"/>
    <cellStyle name="AÞ¸¶_laroux_1 5" xfId="505"/>
    <cellStyle name="ÄÞ¸¶_laroux_1 5" xfId="506"/>
    <cellStyle name="AÞ¸¶_laroux_1 6" xfId="507"/>
    <cellStyle name="ÄÞ¸¶_laroux_1 6" xfId="508"/>
    <cellStyle name="AÞ¸¶_laroux_1 7" xfId="509"/>
    <cellStyle name="ÄÞ¸¶_laroux_1 7" xfId="510"/>
    <cellStyle name="AÞ¸¶_laroux_1 8" xfId="511"/>
    <cellStyle name="ÄÞ¸¶_laroux_1 8" xfId="512"/>
    <cellStyle name="AÞ¸¶_laroux_1 9" xfId="513"/>
    <cellStyle name="ÄÞ¸¶_laroux_1 9" xfId="514"/>
    <cellStyle name="AÞ¸¶_Sheet1" xfId="515"/>
    <cellStyle name="ÄÞ¸¶_Sheet1" xfId="516"/>
    <cellStyle name="AÞ¸¶_Sheet1 10" xfId="517"/>
    <cellStyle name="ÄÞ¸¶_Sheet1 10" xfId="518"/>
    <cellStyle name="AÞ¸¶_Sheet1 11" xfId="519"/>
    <cellStyle name="ÄÞ¸¶_Sheet1 11" xfId="520"/>
    <cellStyle name="AÞ¸¶_Sheet1 12" xfId="2452"/>
    <cellStyle name="ÄÞ¸¶_Sheet1 12" xfId="2453"/>
    <cellStyle name="AÞ¸¶_Sheet1 12 10" xfId="2454"/>
    <cellStyle name="ÄÞ¸¶_Sheet1 13" xfId="2455"/>
    <cellStyle name="AÞ¸¶_Sheet1 14" xfId="2456"/>
    <cellStyle name="ÄÞ¸¶_Sheet1 14" xfId="2457"/>
    <cellStyle name="AÞ¸¶_Sheet1 15" xfId="2458"/>
    <cellStyle name="ÄÞ¸¶_Sheet1 15" xfId="2459"/>
    <cellStyle name="AÞ¸¶_Sheet1 16" xfId="2460"/>
    <cellStyle name="ÄÞ¸¶_Sheet1 16" xfId="2461"/>
    <cellStyle name="AÞ¸¶_Sheet1 17" xfId="2462"/>
    <cellStyle name="ÄÞ¸¶_Sheet1 17" xfId="2463"/>
    <cellStyle name="AÞ¸¶_Sheet1 18" xfId="2464"/>
    <cellStyle name="ÄÞ¸¶_Sheet1 18" xfId="2465"/>
    <cellStyle name="AÞ¸¶_Sheet1 19" xfId="2466"/>
    <cellStyle name="ÄÞ¸¶_Sheet1 19" xfId="2467"/>
    <cellStyle name="AÞ¸¶_Sheet1 2" xfId="521"/>
    <cellStyle name="ÄÞ¸¶_Sheet1 2" xfId="522"/>
    <cellStyle name="AÞ¸¶_Sheet1 20" xfId="2468"/>
    <cellStyle name="ÄÞ¸¶_Sheet1 20" xfId="2469"/>
    <cellStyle name="AÞ¸¶_Sheet1 21" xfId="2470"/>
    <cellStyle name="ÄÞ¸¶_Sheet1 21" xfId="2471"/>
    <cellStyle name="AÞ¸¶_Sheet1 22" xfId="2472"/>
    <cellStyle name="ÄÞ¸¶_Sheet1 22" xfId="2473"/>
    <cellStyle name="AÞ¸¶_Sheet1 23" xfId="2474"/>
    <cellStyle name="ÄÞ¸¶_Sheet1 23" xfId="2475"/>
    <cellStyle name="AÞ¸¶_Sheet1 24" xfId="2476"/>
    <cellStyle name="ÄÞ¸¶_Sheet1 24" xfId="2477"/>
    <cellStyle name="AÞ¸¶_Sheet1 25" xfId="2478"/>
    <cellStyle name="ÄÞ¸¶_Sheet1 25" xfId="2479"/>
    <cellStyle name="AÞ¸¶_Sheet1 26" xfId="2480"/>
    <cellStyle name="ÄÞ¸¶_Sheet1 26" xfId="2481"/>
    <cellStyle name="AÞ¸¶_Sheet1 27" xfId="2482"/>
    <cellStyle name="ÄÞ¸¶_Sheet1 27" xfId="2483"/>
    <cellStyle name="AÞ¸¶_Sheet1 28" xfId="2484"/>
    <cellStyle name="ÄÞ¸¶_Sheet1 28" xfId="2485"/>
    <cellStyle name="AÞ¸¶_Sheet1 29" xfId="2486"/>
    <cellStyle name="ÄÞ¸¶_Sheet1 29" xfId="2487"/>
    <cellStyle name="AÞ¸¶_Sheet1 3" xfId="523"/>
    <cellStyle name="ÄÞ¸¶_Sheet1 3" xfId="524"/>
    <cellStyle name="AÞ¸¶_Sheet1 30" xfId="2488"/>
    <cellStyle name="ÄÞ¸¶_Sheet1 30" xfId="2489"/>
    <cellStyle name="AÞ¸¶_Sheet1 31" xfId="2490"/>
    <cellStyle name="ÄÞ¸¶_Sheet1 31" xfId="2491"/>
    <cellStyle name="AÞ¸¶_Sheet1 32" xfId="2492"/>
    <cellStyle name="ÄÞ¸¶_Sheet1 32" xfId="2493"/>
    <cellStyle name="AÞ¸¶_Sheet1 33" xfId="2494"/>
    <cellStyle name="ÄÞ¸¶_Sheet1 33" xfId="2495"/>
    <cellStyle name="AÞ¸¶_Sheet1 34" xfId="2496"/>
    <cellStyle name="ÄÞ¸¶_Sheet1 34" xfId="2497"/>
    <cellStyle name="AÞ¸¶_Sheet1 35" xfId="2498"/>
    <cellStyle name="ÄÞ¸¶_Sheet1 35" xfId="2499"/>
    <cellStyle name="AÞ¸¶_Sheet1 36" xfId="2500"/>
    <cellStyle name="ÄÞ¸¶_Sheet1 36" xfId="2501"/>
    <cellStyle name="AÞ¸¶_Sheet1 37" xfId="2502"/>
    <cellStyle name="ÄÞ¸¶_Sheet1 37" xfId="2503"/>
    <cellStyle name="AÞ¸¶_Sheet1 38" xfId="2504"/>
    <cellStyle name="ÄÞ¸¶_Sheet1 38" xfId="2505"/>
    <cellStyle name="AÞ¸¶_Sheet1 39" xfId="2506"/>
    <cellStyle name="ÄÞ¸¶_Sheet1 39" xfId="2507"/>
    <cellStyle name="AÞ¸¶_Sheet1 4" xfId="525"/>
    <cellStyle name="ÄÞ¸¶_Sheet1 4" xfId="526"/>
    <cellStyle name="AÞ¸¶_Sheet1 40" xfId="2508"/>
    <cellStyle name="ÄÞ¸¶_Sheet1 40" xfId="2509"/>
    <cellStyle name="AÞ¸¶_Sheet1 41" xfId="2510"/>
    <cellStyle name="ÄÞ¸¶_Sheet1 41" xfId="2511"/>
    <cellStyle name="AÞ¸¶_Sheet1 5" xfId="527"/>
    <cellStyle name="ÄÞ¸¶_Sheet1 5" xfId="528"/>
    <cellStyle name="AÞ¸¶_Sheet1 6" xfId="529"/>
    <cellStyle name="ÄÞ¸¶_Sheet1 6" xfId="530"/>
    <cellStyle name="AÞ¸¶_Sheet1 7" xfId="531"/>
    <cellStyle name="ÄÞ¸¶_Sheet1 7" xfId="532"/>
    <cellStyle name="AÞ¸¶_Sheet1 8" xfId="533"/>
    <cellStyle name="ÄÞ¸¶_Sheet1 8" xfId="534"/>
    <cellStyle name="AÞ¸¶_Sheet1 9" xfId="535"/>
    <cellStyle name="ÄÞ¸¶_Sheet1 9" xfId="536"/>
    <cellStyle name="AÞ¸¶_Sheet1_41-06농림16" xfId="537"/>
    <cellStyle name="ÄÞ¸¶_Sheet1_41-06농림16" xfId="538"/>
    <cellStyle name="AÞ¸¶_Sheet1_41-06농림16 10" xfId="539"/>
    <cellStyle name="ÄÞ¸¶_Sheet1_41-06농림16 10" xfId="540"/>
    <cellStyle name="AÞ¸¶_Sheet1_41-06농림16 11" xfId="541"/>
    <cellStyle name="ÄÞ¸¶_Sheet1_41-06농림16 11" xfId="542"/>
    <cellStyle name="AÞ¸¶_Sheet1_41-06농림16 12" xfId="2512"/>
    <cellStyle name="ÄÞ¸¶_Sheet1_41-06농림16 12" xfId="2513"/>
    <cellStyle name="AÞ¸¶_Sheet1_41-06농림16 12 10" xfId="2514"/>
    <cellStyle name="ÄÞ¸¶_Sheet1_41-06농림16 13" xfId="2515"/>
    <cellStyle name="AÞ¸¶_Sheet1_41-06농림16 14" xfId="2516"/>
    <cellStyle name="ÄÞ¸¶_Sheet1_41-06농림16 14" xfId="2517"/>
    <cellStyle name="AÞ¸¶_Sheet1_41-06농림16 15" xfId="2518"/>
    <cellStyle name="ÄÞ¸¶_Sheet1_41-06농림16 15" xfId="2519"/>
    <cellStyle name="AÞ¸¶_Sheet1_41-06농림16 16" xfId="2520"/>
    <cellStyle name="ÄÞ¸¶_Sheet1_41-06농림16 16" xfId="2521"/>
    <cellStyle name="AÞ¸¶_Sheet1_41-06농림16 17" xfId="2522"/>
    <cellStyle name="ÄÞ¸¶_Sheet1_41-06농림16 17" xfId="2523"/>
    <cellStyle name="AÞ¸¶_Sheet1_41-06농림16 18" xfId="2524"/>
    <cellStyle name="ÄÞ¸¶_Sheet1_41-06농림16 18" xfId="2525"/>
    <cellStyle name="AÞ¸¶_Sheet1_41-06농림16 19" xfId="2526"/>
    <cellStyle name="ÄÞ¸¶_Sheet1_41-06농림16 19" xfId="2527"/>
    <cellStyle name="AÞ¸¶_Sheet1_41-06농림16 2" xfId="543"/>
    <cellStyle name="ÄÞ¸¶_Sheet1_41-06농림16 2" xfId="544"/>
    <cellStyle name="AÞ¸¶_Sheet1_41-06농림16 20" xfId="2528"/>
    <cellStyle name="ÄÞ¸¶_Sheet1_41-06농림16 20" xfId="2529"/>
    <cellStyle name="AÞ¸¶_Sheet1_41-06농림16 21" xfId="2530"/>
    <cellStyle name="ÄÞ¸¶_Sheet1_41-06농림16 21" xfId="2531"/>
    <cellStyle name="AÞ¸¶_Sheet1_41-06농림16 22" xfId="2532"/>
    <cellStyle name="ÄÞ¸¶_Sheet1_41-06농림16 22" xfId="2533"/>
    <cellStyle name="AÞ¸¶_Sheet1_41-06농림16 23" xfId="2534"/>
    <cellStyle name="ÄÞ¸¶_Sheet1_41-06농림16 23" xfId="2535"/>
    <cellStyle name="AÞ¸¶_Sheet1_41-06농림16 24" xfId="2536"/>
    <cellStyle name="ÄÞ¸¶_Sheet1_41-06농림16 24" xfId="2537"/>
    <cellStyle name="AÞ¸¶_Sheet1_41-06농림16 25" xfId="2538"/>
    <cellStyle name="ÄÞ¸¶_Sheet1_41-06농림16 25" xfId="2539"/>
    <cellStyle name="AÞ¸¶_Sheet1_41-06농림16 26" xfId="2540"/>
    <cellStyle name="ÄÞ¸¶_Sheet1_41-06농림16 26" xfId="2541"/>
    <cellStyle name="AÞ¸¶_Sheet1_41-06농림16 27" xfId="2542"/>
    <cellStyle name="ÄÞ¸¶_Sheet1_41-06농림16 27" xfId="2543"/>
    <cellStyle name="AÞ¸¶_Sheet1_41-06농림16 28" xfId="2544"/>
    <cellStyle name="ÄÞ¸¶_Sheet1_41-06농림16 28" xfId="2545"/>
    <cellStyle name="AÞ¸¶_Sheet1_41-06농림16 29" xfId="2546"/>
    <cellStyle name="ÄÞ¸¶_Sheet1_41-06농림16 29" xfId="2547"/>
    <cellStyle name="AÞ¸¶_Sheet1_41-06농림16 3" xfId="545"/>
    <cellStyle name="ÄÞ¸¶_Sheet1_41-06농림16 3" xfId="546"/>
    <cellStyle name="AÞ¸¶_Sheet1_41-06농림16 30" xfId="2548"/>
    <cellStyle name="ÄÞ¸¶_Sheet1_41-06농림16 30" xfId="2549"/>
    <cellStyle name="AÞ¸¶_Sheet1_41-06농림16 31" xfId="2550"/>
    <cellStyle name="ÄÞ¸¶_Sheet1_41-06농림16 31" xfId="2551"/>
    <cellStyle name="AÞ¸¶_Sheet1_41-06농림16 32" xfId="2552"/>
    <cellStyle name="ÄÞ¸¶_Sheet1_41-06농림16 32" xfId="2553"/>
    <cellStyle name="AÞ¸¶_Sheet1_41-06농림16 33" xfId="2554"/>
    <cellStyle name="ÄÞ¸¶_Sheet1_41-06농림16 33" xfId="2555"/>
    <cellStyle name="AÞ¸¶_Sheet1_41-06농림16 34" xfId="2556"/>
    <cellStyle name="ÄÞ¸¶_Sheet1_41-06농림16 34" xfId="2557"/>
    <cellStyle name="AÞ¸¶_Sheet1_41-06농림16 35" xfId="2558"/>
    <cellStyle name="ÄÞ¸¶_Sheet1_41-06농림16 35" xfId="2559"/>
    <cellStyle name="AÞ¸¶_Sheet1_41-06농림16 36" xfId="2560"/>
    <cellStyle name="ÄÞ¸¶_Sheet1_41-06농림16 36" xfId="2561"/>
    <cellStyle name="AÞ¸¶_Sheet1_41-06농림16 37" xfId="2562"/>
    <cellStyle name="ÄÞ¸¶_Sheet1_41-06농림16 37" xfId="2563"/>
    <cellStyle name="AÞ¸¶_Sheet1_41-06농림16 38" xfId="2564"/>
    <cellStyle name="ÄÞ¸¶_Sheet1_41-06농림16 38" xfId="2565"/>
    <cellStyle name="AÞ¸¶_Sheet1_41-06농림16 39" xfId="2566"/>
    <cellStyle name="ÄÞ¸¶_Sheet1_41-06농림16 39" xfId="2567"/>
    <cellStyle name="AÞ¸¶_Sheet1_41-06농림16 4" xfId="547"/>
    <cellStyle name="ÄÞ¸¶_Sheet1_41-06농림16 4" xfId="548"/>
    <cellStyle name="AÞ¸¶_Sheet1_41-06농림16 40" xfId="2568"/>
    <cellStyle name="ÄÞ¸¶_Sheet1_41-06농림16 40" xfId="2569"/>
    <cellStyle name="AÞ¸¶_Sheet1_41-06농림16 41" xfId="2570"/>
    <cellStyle name="ÄÞ¸¶_Sheet1_41-06농림16 41" xfId="2571"/>
    <cellStyle name="AÞ¸¶_Sheet1_41-06농림16 5" xfId="549"/>
    <cellStyle name="ÄÞ¸¶_Sheet1_41-06농림16 5" xfId="550"/>
    <cellStyle name="AÞ¸¶_Sheet1_41-06농림16 6" xfId="551"/>
    <cellStyle name="ÄÞ¸¶_Sheet1_41-06농림16 6" xfId="552"/>
    <cellStyle name="AÞ¸¶_Sheet1_41-06농림16 7" xfId="553"/>
    <cellStyle name="ÄÞ¸¶_Sheet1_41-06농림16 7" xfId="554"/>
    <cellStyle name="AÞ¸¶_Sheet1_41-06농림16 8" xfId="555"/>
    <cellStyle name="ÄÞ¸¶_Sheet1_41-06농림16 8" xfId="556"/>
    <cellStyle name="AÞ¸¶_Sheet1_41-06농림16 9" xfId="557"/>
    <cellStyle name="ÄÞ¸¶_Sheet1_41-06농림16 9" xfId="558"/>
    <cellStyle name="AÞ¸¶_Sheet1_41-06농림41" xfId="559"/>
    <cellStyle name="ÄÞ¸¶_Sheet1_41-06농림41" xfId="560"/>
    <cellStyle name="AÞ¸¶_Sheet1_41-06농림41 10" xfId="561"/>
    <cellStyle name="ÄÞ¸¶_Sheet1_41-06농림41 10" xfId="562"/>
    <cellStyle name="AÞ¸¶_Sheet1_41-06농림41 11" xfId="563"/>
    <cellStyle name="ÄÞ¸¶_Sheet1_41-06농림41 11" xfId="564"/>
    <cellStyle name="AÞ¸¶_Sheet1_41-06농림41 12" xfId="2572"/>
    <cellStyle name="ÄÞ¸¶_Sheet1_41-06농림41 12" xfId="2573"/>
    <cellStyle name="AÞ¸¶_Sheet1_41-06농림41 12 10" xfId="2574"/>
    <cellStyle name="ÄÞ¸¶_Sheet1_41-06농림41 13" xfId="2575"/>
    <cellStyle name="AÞ¸¶_Sheet1_41-06농림41 14" xfId="2576"/>
    <cellStyle name="ÄÞ¸¶_Sheet1_41-06농림41 14" xfId="2577"/>
    <cellStyle name="AÞ¸¶_Sheet1_41-06농림41 15" xfId="2578"/>
    <cellStyle name="ÄÞ¸¶_Sheet1_41-06농림41 15" xfId="2579"/>
    <cellStyle name="AÞ¸¶_Sheet1_41-06농림41 16" xfId="2580"/>
    <cellStyle name="ÄÞ¸¶_Sheet1_41-06농림41 16" xfId="2581"/>
    <cellStyle name="AÞ¸¶_Sheet1_41-06농림41 17" xfId="2582"/>
    <cellStyle name="ÄÞ¸¶_Sheet1_41-06농림41 17" xfId="2583"/>
    <cellStyle name="AÞ¸¶_Sheet1_41-06농림41 18" xfId="2584"/>
    <cellStyle name="ÄÞ¸¶_Sheet1_41-06농림41 18" xfId="2585"/>
    <cellStyle name="AÞ¸¶_Sheet1_41-06농림41 19" xfId="2586"/>
    <cellStyle name="ÄÞ¸¶_Sheet1_41-06농림41 19" xfId="2587"/>
    <cellStyle name="AÞ¸¶_Sheet1_41-06농림41 2" xfId="565"/>
    <cellStyle name="ÄÞ¸¶_Sheet1_41-06농림41 2" xfId="566"/>
    <cellStyle name="AÞ¸¶_Sheet1_41-06농림41 20" xfId="2588"/>
    <cellStyle name="ÄÞ¸¶_Sheet1_41-06농림41 20" xfId="2589"/>
    <cellStyle name="AÞ¸¶_Sheet1_41-06농림41 21" xfId="2590"/>
    <cellStyle name="ÄÞ¸¶_Sheet1_41-06농림41 21" xfId="2591"/>
    <cellStyle name="AÞ¸¶_Sheet1_41-06농림41 22" xfId="2592"/>
    <cellStyle name="ÄÞ¸¶_Sheet1_41-06농림41 22" xfId="2593"/>
    <cellStyle name="AÞ¸¶_Sheet1_41-06농림41 23" xfId="2594"/>
    <cellStyle name="ÄÞ¸¶_Sheet1_41-06농림41 23" xfId="2595"/>
    <cellStyle name="AÞ¸¶_Sheet1_41-06농림41 24" xfId="2596"/>
    <cellStyle name="ÄÞ¸¶_Sheet1_41-06농림41 24" xfId="2597"/>
    <cellStyle name="AÞ¸¶_Sheet1_41-06농림41 25" xfId="2598"/>
    <cellStyle name="ÄÞ¸¶_Sheet1_41-06농림41 25" xfId="2599"/>
    <cellStyle name="AÞ¸¶_Sheet1_41-06농림41 26" xfId="2600"/>
    <cellStyle name="ÄÞ¸¶_Sheet1_41-06농림41 26" xfId="2601"/>
    <cellStyle name="AÞ¸¶_Sheet1_41-06농림41 27" xfId="2602"/>
    <cellStyle name="ÄÞ¸¶_Sheet1_41-06농림41 27" xfId="2603"/>
    <cellStyle name="AÞ¸¶_Sheet1_41-06농림41 28" xfId="2604"/>
    <cellStyle name="ÄÞ¸¶_Sheet1_41-06농림41 28" xfId="2605"/>
    <cellStyle name="AÞ¸¶_Sheet1_41-06농림41 29" xfId="2606"/>
    <cellStyle name="ÄÞ¸¶_Sheet1_41-06농림41 29" xfId="2607"/>
    <cellStyle name="AÞ¸¶_Sheet1_41-06농림41 3" xfId="567"/>
    <cellStyle name="ÄÞ¸¶_Sheet1_41-06농림41 3" xfId="568"/>
    <cellStyle name="AÞ¸¶_Sheet1_41-06농림41 30" xfId="2608"/>
    <cellStyle name="ÄÞ¸¶_Sheet1_41-06농림41 30" xfId="2609"/>
    <cellStyle name="AÞ¸¶_Sheet1_41-06농림41 31" xfId="2610"/>
    <cellStyle name="ÄÞ¸¶_Sheet1_41-06농림41 31" xfId="2611"/>
    <cellStyle name="AÞ¸¶_Sheet1_41-06농림41 32" xfId="2612"/>
    <cellStyle name="ÄÞ¸¶_Sheet1_41-06농림41 32" xfId="2613"/>
    <cellStyle name="AÞ¸¶_Sheet1_41-06농림41 33" xfId="2614"/>
    <cellStyle name="ÄÞ¸¶_Sheet1_41-06농림41 33" xfId="2615"/>
    <cellStyle name="AÞ¸¶_Sheet1_41-06농림41 34" xfId="2616"/>
    <cellStyle name="ÄÞ¸¶_Sheet1_41-06농림41 34" xfId="2617"/>
    <cellStyle name="AÞ¸¶_Sheet1_41-06농림41 35" xfId="2618"/>
    <cellStyle name="ÄÞ¸¶_Sheet1_41-06농림41 35" xfId="2619"/>
    <cellStyle name="AÞ¸¶_Sheet1_41-06농림41 36" xfId="2620"/>
    <cellStyle name="ÄÞ¸¶_Sheet1_41-06농림41 36" xfId="2621"/>
    <cellStyle name="AÞ¸¶_Sheet1_41-06농림41 37" xfId="2622"/>
    <cellStyle name="ÄÞ¸¶_Sheet1_41-06농림41 37" xfId="2623"/>
    <cellStyle name="AÞ¸¶_Sheet1_41-06농림41 38" xfId="2624"/>
    <cellStyle name="ÄÞ¸¶_Sheet1_41-06농림41 38" xfId="2625"/>
    <cellStyle name="AÞ¸¶_Sheet1_41-06농림41 39" xfId="2626"/>
    <cellStyle name="ÄÞ¸¶_Sheet1_41-06농림41 39" xfId="2627"/>
    <cellStyle name="AÞ¸¶_Sheet1_41-06농림41 4" xfId="569"/>
    <cellStyle name="ÄÞ¸¶_Sheet1_41-06농림41 4" xfId="570"/>
    <cellStyle name="AÞ¸¶_Sheet1_41-06농림41 40" xfId="2628"/>
    <cellStyle name="ÄÞ¸¶_Sheet1_41-06농림41 40" xfId="2629"/>
    <cellStyle name="AÞ¸¶_Sheet1_41-06농림41 41" xfId="2630"/>
    <cellStyle name="ÄÞ¸¶_Sheet1_41-06농림41 41" xfId="2631"/>
    <cellStyle name="AÞ¸¶_Sheet1_41-06농림41 5" xfId="571"/>
    <cellStyle name="ÄÞ¸¶_Sheet1_41-06농림41 5" xfId="572"/>
    <cellStyle name="AÞ¸¶_Sheet1_41-06농림41 6" xfId="573"/>
    <cellStyle name="ÄÞ¸¶_Sheet1_41-06농림41 6" xfId="574"/>
    <cellStyle name="AÞ¸¶_Sheet1_41-06농림41 7" xfId="575"/>
    <cellStyle name="ÄÞ¸¶_Sheet1_41-06농림41 7" xfId="576"/>
    <cellStyle name="AÞ¸¶_Sheet1_41-06농림41 8" xfId="577"/>
    <cellStyle name="ÄÞ¸¶_Sheet1_41-06농림41 8" xfId="578"/>
    <cellStyle name="AÞ¸¶_Sheet1_41-06농림41 9" xfId="579"/>
    <cellStyle name="ÄÞ¸¶_Sheet1_41-06농림41 9" xfId="580"/>
    <cellStyle name="Bad" xfId="581"/>
    <cellStyle name="Bad 2" xfId="2632"/>
    <cellStyle name="Bad 3" xfId="2633"/>
    <cellStyle name="Bad_010_주택건설" xfId="2634"/>
    <cellStyle name="C¡IA¨ª_¡ic¨u¡A¨￢I¨￢¡Æ AN¡Æe " xfId="582"/>
    <cellStyle name="C￥AØ_¸AAa.¼OAI " xfId="2635"/>
    <cellStyle name="Ç¥ÁØ_¼ÕÀÍ¿¹»ê" xfId="583"/>
    <cellStyle name="C￥AØ_¼OAI¿¹≫e" xfId="584"/>
    <cellStyle name="Ç¥ÁØ_ÀÎ°Çºñ,¿ÜÁÖºñ" xfId="585"/>
    <cellStyle name="C￥AØ_AI°Cºn,μμ±Þºn" xfId="586"/>
    <cellStyle name="Ç¥ÁØ_laroux" xfId="587"/>
    <cellStyle name="C￥AØ_laroux_1" xfId="588"/>
    <cellStyle name="Ç¥ÁØ_laroux_1" xfId="589"/>
    <cellStyle name="C￥AØ_laroux_1 10" xfId="590"/>
    <cellStyle name="Ç¥ÁØ_laroux_1 10" xfId="591"/>
    <cellStyle name="C￥AØ_laroux_1 11" xfId="592"/>
    <cellStyle name="Ç¥ÁØ_laroux_1 11" xfId="593"/>
    <cellStyle name="C￥AØ_laroux_1 12" xfId="2636"/>
    <cellStyle name="Ç¥ÁØ_laroux_1 12" xfId="2637"/>
    <cellStyle name="C￥AØ_laroux_1 13" xfId="2638"/>
    <cellStyle name="Ç¥ÁØ_laroux_1 13" xfId="2639"/>
    <cellStyle name="C￥AØ_laroux_1 14" xfId="2640"/>
    <cellStyle name="Ç¥ÁØ_laroux_1 14" xfId="2641"/>
    <cellStyle name="C￥AØ_laroux_1 15" xfId="2642"/>
    <cellStyle name="Ç¥ÁØ_laroux_1 15" xfId="2643"/>
    <cellStyle name="C￥AØ_laroux_1 16" xfId="2644"/>
    <cellStyle name="Ç¥ÁØ_laroux_1 16" xfId="2645"/>
    <cellStyle name="C￥AØ_laroux_1 17" xfId="2646"/>
    <cellStyle name="Ç¥ÁØ_laroux_1 17" xfId="2647"/>
    <cellStyle name="C￥AØ_laroux_1 18" xfId="2648"/>
    <cellStyle name="Ç¥ÁØ_laroux_1 18" xfId="2649"/>
    <cellStyle name="C￥AØ_laroux_1 19" xfId="2650"/>
    <cellStyle name="Ç¥ÁØ_laroux_1 19" xfId="2651"/>
    <cellStyle name="C￥AØ_laroux_1 2" xfId="594"/>
    <cellStyle name="Ç¥ÁØ_laroux_1 2" xfId="595"/>
    <cellStyle name="C￥AØ_laroux_1 20" xfId="2652"/>
    <cellStyle name="Ç¥ÁØ_laroux_1 20" xfId="2653"/>
    <cellStyle name="C￥AØ_laroux_1 21" xfId="2654"/>
    <cellStyle name="Ç¥ÁØ_laroux_1 21" xfId="2655"/>
    <cellStyle name="C￥AØ_laroux_1 22" xfId="2656"/>
    <cellStyle name="Ç¥ÁØ_laroux_1 22" xfId="2657"/>
    <cellStyle name="C￥AØ_laroux_1 23" xfId="2658"/>
    <cellStyle name="Ç¥ÁØ_laroux_1 23" xfId="2659"/>
    <cellStyle name="C￥AØ_laroux_1 24" xfId="2660"/>
    <cellStyle name="Ç¥ÁØ_laroux_1 24" xfId="2661"/>
    <cellStyle name="C￥AØ_laroux_1 25" xfId="2662"/>
    <cellStyle name="Ç¥ÁØ_laroux_1 25" xfId="2663"/>
    <cellStyle name="C￥AØ_laroux_1 26" xfId="2664"/>
    <cellStyle name="Ç¥ÁØ_laroux_1 26" xfId="2665"/>
    <cellStyle name="C￥AØ_laroux_1 27" xfId="2666"/>
    <cellStyle name="Ç¥ÁØ_laroux_1 27" xfId="2667"/>
    <cellStyle name="C￥AØ_laroux_1 28" xfId="2668"/>
    <cellStyle name="Ç¥ÁØ_laroux_1 28" xfId="2669"/>
    <cellStyle name="C￥AØ_laroux_1 29" xfId="2670"/>
    <cellStyle name="Ç¥ÁØ_laroux_1 29" xfId="2671"/>
    <cellStyle name="C￥AØ_laroux_1 3" xfId="596"/>
    <cellStyle name="Ç¥ÁØ_laroux_1 3" xfId="597"/>
    <cellStyle name="C￥AØ_laroux_1 30" xfId="2672"/>
    <cellStyle name="Ç¥ÁØ_laroux_1 30" xfId="2673"/>
    <cellStyle name="C￥AØ_laroux_1 31" xfId="2674"/>
    <cellStyle name="Ç¥ÁØ_laroux_1 31" xfId="2675"/>
    <cellStyle name="C￥AØ_laroux_1 32" xfId="2676"/>
    <cellStyle name="Ç¥ÁØ_laroux_1 32" xfId="2677"/>
    <cellStyle name="C￥AØ_laroux_1 33" xfId="2678"/>
    <cellStyle name="Ç¥ÁØ_laroux_1 33" xfId="2679"/>
    <cellStyle name="C￥AØ_laroux_1 34" xfId="2680"/>
    <cellStyle name="Ç¥ÁØ_laroux_1 34" xfId="2681"/>
    <cellStyle name="C￥AØ_laroux_1 35" xfId="2682"/>
    <cellStyle name="Ç¥ÁØ_laroux_1 35" xfId="2683"/>
    <cellStyle name="C￥AØ_laroux_1 36" xfId="2684"/>
    <cellStyle name="Ç¥ÁØ_laroux_1 36" xfId="2685"/>
    <cellStyle name="C￥AØ_laroux_1 37" xfId="2686"/>
    <cellStyle name="Ç¥ÁØ_laroux_1 37" xfId="2687"/>
    <cellStyle name="C￥AØ_laroux_1 38" xfId="2688"/>
    <cellStyle name="Ç¥ÁØ_laroux_1 38" xfId="2689"/>
    <cellStyle name="C￥AØ_laroux_1 39" xfId="2690"/>
    <cellStyle name="Ç¥ÁØ_laroux_1 39" xfId="2691"/>
    <cellStyle name="C￥AØ_laroux_1 4" xfId="598"/>
    <cellStyle name="Ç¥ÁØ_laroux_1 4" xfId="599"/>
    <cellStyle name="C￥AØ_laroux_1 40" xfId="2692"/>
    <cellStyle name="Ç¥ÁØ_laroux_1 40" xfId="2693"/>
    <cellStyle name="C￥AØ_laroux_1 41" xfId="2694"/>
    <cellStyle name="Ç¥ÁØ_laroux_1 41" xfId="2695"/>
    <cellStyle name="C￥AØ_laroux_1 5" xfId="600"/>
    <cellStyle name="Ç¥ÁØ_laroux_1 5" xfId="601"/>
    <cellStyle name="C￥AØ_laroux_1 6" xfId="602"/>
    <cellStyle name="Ç¥ÁØ_laroux_1 6" xfId="603"/>
    <cellStyle name="C￥AØ_laroux_1 7" xfId="604"/>
    <cellStyle name="Ç¥ÁØ_laroux_1 7" xfId="605"/>
    <cellStyle name="C￥AØ_laroux_1 8" xfId="606"/>
    <cellStyle name="Ç¥ÁØ_laroux_1 8" xfId="607"/>
    <cellStyle name="C￥AØ_laroux_1 9" xfId="608"/>
    <cellStyle name="Ç¥ÁØ_laroux_1 9" xfId="609"/>
    <cellStyle name="C￥AØ_laroux_1_Sheet1" xfId="610"/>
    <cellStyle name="Ç¥ÁØ_laroux_1_Sheet1" xfId="611"/>
    <cellStyle name="C￥AØ_laroux_1_Sheet1 10" xfId="612"/>
    <cellStyle name="Ç¥ÁØ_laroux_1_Sheet1 10" xfId="613"/>
    <cellStyle name="C￥AØ_laroux_1_Sheet1 11" xfId="614"/>
    <cellStyle name="Ç¥ÁØ_laroux_1_Sheet1 11" xfId="615"/>
    <cellStyle name="C￥AØ_laroux_1_Sheet1 12" xfId="2696"/>
    <cellStyle name="Ç¥ÁØ_laroux_1_Sheet1 12" xfId="2697"/>
    <cellStyle name="C￥AØ_laroux_1_Sheet1 12 10" xfId="2698"/>
    <cellStyle name="Ç¥ÁØ_laroux_1_Sheet1 13" xfId="2699"/>
    <cellStyle name="C￥AØ_laroux_1_Sheet1 14" xfId="2700"/>
    <cellStyle name="Ç¥ÁØ_laroux_1_Sheet1 14" xfId="2701"/>
    <cellStyle name="C￥AØ_laroux_1_Sheet1 15" xfId="2702"/>
    <cellStyle name="Ç¥ÁØ_laroux_1_Sheet1 15" xfId="2703"/>
    <cellStyle name="C￥AØ_laroux_1_Sheet1 16" xfId="2704"/>
    <cellStyle name="Ç¥ÁØ_laroux_1_Sheet1 16" xfId="2705"/>
    <cellStyle name="C￥AØ_laroux_1_Sheet1 17" xfId="2706"/>
    <cellStyle name="Ç¥ÁØ_laroux_1_Sheet1 17" xfId="2707"/>
    <cellStyle name="C￥AØ_laroux_1_Sheet1 18" xfId="2708"/>
    <cellStyle name="Ç¥ÁØ_laroux_1_Sheet1 18" xfId="2709"/>
    <cellStyle name="C￥AØ_laroux_1_Sheet1 19" xfId="2710"/>
    <cellStyle name="Ç¥ÁØ_laroux_1_Sheet1 19" xfId="2711"/>
    <cellStyle name="C￥AØ_laroux_1_Sheet1 2" xfId="616"/>
    <cellStyle name="Ç¥ÁØ_laroux_1_Sheet1 2" xfId="617"/>
    <cellStyle name="C￥AØ_laroux_1_Sheet1 20" xfId="2712"/>
    <cellStyle name="Ç¥ÁØ_laroux_1_Sheet1 20" xfId="2713"/>
    <cellStyle name="C￥AØ_laroux_1_Sheet1 21" xfId="2714"/>
    <cellStyle name="Ç¥ÁØ_laroux_1_Sheet1 21" xfId="2715"/>
    <cellStyle name="C￥AØ_laroux_1_Sheet1 22" xfId="2716"/>
    <cellStyle name="Ç¥ÁØ_laroux_1_Sheet1 22" xfId="2717"/>
    <cellStyle name="C￥AØ_laroux_1_Sheet1 23" xfId="2718"/>
    <cellStyle name="Ç¥ÁØ_laroux_1_Sheet1 23" xfId="2719"/>
    <cellStyle name="C￥AØ_laroux_1_Sheet1 24" xfId="2720"/>
    <cellStyle name="Ç¥ÁØ_laroux_1_Sheet1 24" xfId="2721"/>
    <cellStyle name="C￥AØ_laroux_1_Sheet1 25" xfId="2722"/>
    <cellStyle name="Ç¥ÁØ_laroux_1_Sheet1 25" xfId="2723"/>
    <cellStyle name="C￥AØ_laroux_1_Sheet1 26" xfId="2724"/>
    <cellStyle name="Ç¥ÁØ_laroux_1_Sheet1 26" xfId="2725"/>
    <cellStyle name="C￥AØ_laroux_1_Sheet1 27" xfId="2726"/>
    <cellStyle name="Ç¥ÁØ_laroux_1_Sheet1 27" xfId="2727"/>
    <cellStyle name="C￥AØ_laroux_1_Sheet1 28" xfId="2728"/>
    <cellStyle name="Ç¥ÁØ_laroux_1_Sheet1 28" xfId="2729"/>
    <cellStyle name="C￥AØ_laroux_1_Sheet1 29" xfId="2730"/>
    <cellStyle name="Ç¥ÁØ_laroux_1_Sheet1 29" xfId="2731"/>
    <cellStyle name="C￥AØ_laroux_1_Sheet1 3" xfId="618"/>
    <cellStyle name="Ç¥ÁØ_laroux_1_Sheet1 3" xfId="619"/>
    <cellStyle name="C￥AØ_laroux_1_Sheet1 30" xfId="2732"/>
    <cellStyle name="Ç¥ÁØ_laroux_1_Sheet1 30" xfId="2733"/>
    <cellStyle name="C￥AØ_laroux_1_Sheet1 31" xfId="2734"/>
    <cellStyle name="Ç¥ÁØ_laroux_1_Sheet1 31" xfId="2735"/>
    <cellStyle name="C￥AØ_laroux_1_Sheet1 32" xfId="2736"/>
    <cellStyle name="Ç¥ÁØ_laroux_1_Sheet1 32" xfId="2737"/>
    <cellStyle name="C￥AØ_laroux_1_Sheet1 33" xfId="2738"/>
    <cellStyle name="Ç¥ÁØ_laroux_1_Sheet1 33" xfId="2739"/>
    <cellStyle name="C￥AØ_laroux_1_Sheet1 34" xfId="2740"/>
    <cellStyle name="Ç¥ÁØ_laroux_1_Sheet1 34" xfId="2741"/>
    <cellStyle name="C￥AØ_laroux_1_Sheet1 35" xfId="2742"/>
    <cellStyle name="Ç¥ÁØ_laroux_1_Sheet1 35" xfId="2743"/>
    <cellStyle name="C￥AØ_laroux_1_Sheet1 36" xfId="2744"/>
    <cellStyle name="Ç¥ÁØ_laroux_1_Sheet1 36" xfId="2745"/>
    <cellStyle name="C￥AØ_laroux_1_Sheet1 37" xfId="2746"/>
    <cellStyle name="Ç¥ÁØ_laroux_1_Sheet1 37" xfId="2747"/>
    <cellStyle name="C￥AØ_laroux_1_Sheet1 38" xfId="2748"/>
    <cellStyle name="Ç¥ÁØ_laroux_1_Sheet1 38" xfId="2749"/>
    <cellStyle name="C￥AØ_laroux_1_Sheet1 39" xfId="2750"/>
    <cellStyle name="Ç¥ÁØ_laroux_1_Sheet1 39" xfId="2751"/>
    <cellStyle name="C￥AØ_laroux_1_Sheet1 4" xfId="620"/>
    <cellStyle name="Ç¥ÁØ_laroux_1_Sheet1 4" xfId="621"/>
    <cellStyle name="C￥AØ_laroux_1_Sheet1 40" xfId="2752"/>
    <cellStyle name="Ç¥ÁØ_laroux_1_Sheet1 40" xfId="2753"/>
    <cellStyle name="C￥AØ_laroux_1_Sheet1 41" xfId="2754"/>
    <cellStyle name="Ç¥ÁØ_laroux_1_Sheet1 41" xfId="2755"/>
    <cellStyle name="C￥AØ_laroux_1_Sheet1 5" xfId="622"/>
    <cellStyle name="Ç¥ÁØ_laroux_1_Sheet1 5" xfId="623"/>
    <cellStyle name="C￥AØ_laroux_1_Sheet1 6" xfId="624"/>
    <cellStyle name="Ç¥ÁØ_laroux_1_Sheet1 6" xfId="625"/>
    <cellStyle name="C￥AØ_laroux_1_Sheet1 7" xfId="626"/>
    <cellStyle name="Ç¥ÁØ_laroux_1_Sheet1 7" xfId="627"/>
    <cellStyle name="C￥AØ_laroux_1_Sheet1 8" xfId="628"/>
    <cellStyle name="Ç¥ÁØ_laroux_1_Sheet1 8" xfId="629"/>
    <cellStyle name="C￥AØ_laroux_1_Sheet1 9" xfId="630"/>
    <cellStyle name="Ç¥ÁØ_laroux_1_Sheet1 9" xfId="631"/>
    <cellStyle name="C￥AØ_laroux_2" xfId="632"/>
    <cellStyle name="Ç¥ÁØ_laroux_2" xfId="633"/>
    <cellStyle name="C￥AØ_laroux_2 10" xfId="634"/>
    <cellStyle name="Ç¥ÁØ_laroux_2 10" xfId="635"/>
    <cellStyle name="C￥AØ_laroux_2 11" xfId="636"/>
    <cellStyle name="Ç¥ÁØ_laroux_2 11" xfId="637"/>
    <cellStyle name="C￥AØ_laroux_2 12" xfId="2756"/>
    <cellStyle name="Ç¥ÁØ_laroux_2 12" xfId="2757"/>
    <cellStyle name="C￥AØ_laroux_2 12 10" xfId="2758"/>
    <cellStyle name="Ç¥ÁØ_laroux_2 13" xfId="2759"/>
    <cellStyle name="C￥AØ_laroux_2 14" xfId="2760"/>
    <cellStyle name="Ç¥ÁØ_laroux_2 14" xfId="2761"/>
    <cellStyle name="C￥AØ_laroux_2 15" xfId="2762"/>
    <cellStyle name="Ç¥ÁØ_laroux_2 15" xfId="2763"/>
    <cellStyle name="C￥AØ_laroux_2 16" xfId="2764"/>
    <cellStyle name="Ç¥ÁØ_laroux_2 16" xfId="2765"/>
    <cellStyle name="C￥AØ_laroux_2 17" xfId="2766"/>
    <cellStyle name="Ç¥ÁØ_laroux_2 17" xfId="2767"/>
    <cellStyle name="C￥AØ_laroux_2 18" xfId="2768"/>
    <cellStyle name="Ç¥ÁØ_laroux_2 18" xfId="2769"/>
    <cellStyle name="C￥AØ_laroux_2 19" xfId="2770"/>
    <cellStyle name="Ç¥ÁØ_laroux_2 19" xfId="2771"/>
    <cellStyle name="C￥AØ_laroux_2 2" xfId="638"/>
    <cellStyle name="Ç¥ÁØ_laroux_2 2" xfId="639"/>
    <cellStyle name="C￥AØ_laroux_2 20" xfId="2772"/>
    <cellStyle name="Ç¥ÁØ_laroux_2 20" xfId="2773"/>
    <cellStyle name="C￥AØ_laroux_2 21" xfId="2774"/>
    <cellStyle name="Ç¥ÁØ_laroux_2 21" xfId="2775"/>
    <cellStyle name="C￥AØ_laroux_2 22" xfId="2776"/>
    <cellStyle name="Ç¥ÁØ_laroux_2 22" xfId="2777"/>
    <cellStyle name="C￥AØ_laroux_2 23" xfId="2778"/>
    <cellStyle name="Ç¥ÁØ_laroux_2 23" xfId="2779"/>
    <cellStyle name="C￥AØ_laroux_2 24" xfId="2780"/>
    <cellStyle name="Ç¥ÁØ_laroux_2 24" xfId="2781"/>
    <cellStyle name="C￥AØ_laroux_2 25" xfId="2782"/>
    <cellStyle name="Ç¥ÁØ_laroux_2 25" xfId="2783"/>
    <cellStyle name="C￥AØ_laroux_2 26" xfId="2784"/>
    <cellStyle name="Ç¥ÁØ_laroux_2 26" xfId="2785"/>
    <cellStyle name="C￥AØ_laroux_2 27" xfId="2786"/>
    <cellStyle name="Ç¥ÁØ_laroux_2 27" xfId="2787"/>
    <cellStyle name="C￥AØ_laroux_2 28" xfId="2788"/>
    <cellStyle name="Ç¥ÁØ_laroux_2 28" xfId="2789"/>
    <cellStyle name="C￥AØ_laroux_2 29" xfId="2790"/>
    <cellStyle name="Ç¥ÁØ_laroux_2 29" xfId="2791"/>
    <cellStyle name="C￥AØ_laroux_2 3" xfId="640"/>
    <cellStyle name="Ç¥ÁØ_laroux_2 3" xfId="641"/>
    <cellStyle name="C￥AØ_laroux_2 30" xfId="2792"/>
    <cellStyle name="Ç¥ÁØ_laroux_2 30" xfId="2793"/>
    <cellStyle name="C￥AØ_laroux_2 31" xfId="2794"/>
    <cellStyle name="Ç¥ÁØ_laroux_2 31" xfId="2795"/>
    <cellStyle name="C￥AØ_laroux_2 32" xfId="2796"/>
    <cellStyle name="Ç¥ÁØ_laroux_2 32" xfId="2797"/>
    <cellStyle name="C￥AØ_laroux_2 33" xfId="2798"/>
    <cellStyle name="Ç¥ÁØ_laroux_2 33" xfId="2799"/>
    <cellStyle name="C￥AØ_laroux_2 34" xfId="2800"/>
    <cellStyle name="Ç¥ÁØ_laroux_2 34" xfId="2801"/>
    <cellStyle name="C￥AØ_laroux_2 35" xfId="2802"/>
    <cellStyle name="Ç¥ÁØ_laroux_2 35" xfId="2803"/>
    <cellStyle name="C￥AØ_laroux_2 36" xfId="2804"/>
    <cellStyle name="Ç¥ÁØ_laroux_2 36" xfId="2805"/>
    <cellStyle name="C￥AØ_laroux_2 37" xfId="2806"/>
    <cellStyle name="Ç¥ÁØ_laroux_2 37" xfId="2807"/>
    <cellStyle name="C￥AØ_laroux_2 38" xfId="2808"/>
    <cellStyle name="Ç¥ÁØ_laroux_2 38" xfId="2809"/>
    <cellStyle name="C￥AØ_laroux_2 39" xfId="2810"/>
    <cellStyle name="Ç¥ÁØ_laroux_2 39" xfId="2811"/>
    <cellStyle name="C￥AØ_laroux_2 4" xfId="642"/>
    <cellStyle name="Ç¥ÁØ_laroux_2 4" xfId="643"/>
    <cellStyle name="C￥AØ_laroux_2 40" xfId="2812"/>
    <cellStyle name="Ç¥ÁØ_laroux_2 40" xfId="2813"/>
    <cellStyle name="C￥AØ_laroux_2 41" xfId="2814"/>
    <cellStyle name="Ç¥ÁØ_laroux_2 41" xfId="2815"/>
    <cellStyle name="C￥AØ_laroux_2 5" xfId="644"/>
    <cellStyle name="Ç¥ÁØ_laroux_2 5" xfId="645"/>
    <cellStyle name="C￥AØ_laroux_2 6" xfId="646"/>
    <cellStyle name="Ç¥ÁØ_laroux_2 6" xfId="647"/>
    <cellStyle name="C￥AØ_laroux_2 7" xfId="648"/>
    <cellStyle name="Ç¥ÁØ_laroux_2 7" xfId="649"/>
    <cellStyle name="C￥AØ_laroux_2 8" xfId="650"/>
    <cellStyle name="Ç¥ÁØ_laroux_2 8" xfId="651"/>
    <cellStyle name="C￥AØ_laroux_2 9" xfId="652"/>
    <cellStyle name="Ç¥ÁØ_laroux_2 9" xfId="653"/>
    <cellStyle name="C￥AØ_laroux_2_Sheet1" xfId="654"/>
    <cellStyle name="Ç¥ÁØ_laroux_2_Sheet1" xfId="655"/>
    <cellStyle name="C￥AØ_laroux_2_Sheet1 10" xfId="656"/>
    <cellStyle name="Ç¥ÁØ_laroux_2_Sheet1 10" xfId="657"/>
    <cellStyle name="C￥AØ_laroux_2_Sheet1 11" xfId="658"/>
    <cellStyle name="Ç¥ÁØ_laroux_2_Sheet1 11" xfId="659"/>
    <cellStyle name="C￥AØ_laroux_2_Sheet1 12" xfId="2816"/>
    <cellStyle name="Ç¥ÁØ_laroux_2_Sheet1 12" xfId="2817"/>
    <cellStyle name="C￥AØ_laroux_2_Sheet1 13" xfId="2818"/>
    <cellStyle name="Ç¥ÁØ_laroux_2_Sheet1 13" xfId="2819"/>
    <cellStyle name="C￥AØ_laroux_2_Sheet1 14" xfId="2820"/>
    <cellStyle name="Ç¥ÁØ_laroux_2_Sheet1 14" xfId="2821"/>
    <cellStyle name="C￥AØ_laroux_2_Sheet1 15" xfId="2822"/>
    <cellStyle name="Ç¥ÁØ_laroux_2_Sheet1 15" xfId="2823"/>
    <cellStyle name="C￥AØ_laroux_2_Sheet1 16" xfId="2824"/>
    <cellStyle name="Ç¥ÁØ_laroux_2_Sheet1 16" xfId="2825"/>
    <cellStyle name="C￥AØ_laroux_2_Sheet1 17" xfId="2826"/>
    <cellStyle name="Ç¥ÁØ_laroux_2_Sheet1 17" xfId="2827"/>
    <cellStyle name="C￥AØ_laroux_2_Sheet1 18" xfId="2828"/>
    <cellStyle name="Ç¥ÁØ_laroux_2_Sheet1 18" xfId="2829"/>
    <cellStyle name="C￥AØ_laroux_2_Sheet1 19" xfId="2830"/>
    <cellStyle name="Ç¥ÁØ_laroux_2_Sheet1 19" xfId="2831"/>
    <cellStyle name="C￥AØ_laroux_2_Sheet1 2" xfId="660"/>
    <cellStyle name="Ç¥ÁØ_laroux_2_Sheet1 2" xfId="661"/>
    <cellStyle name="C￥AØ_laroux_2_Sheet1 20" xfId="2832"/>
    <cellStyle name="Ç¥ÁØ_laroux_2_Sheet1 20" xfId="2833"/>
    <cellStyle name="C￥AØ_laroux_2_Sheet1 21" xfId="2834"/>
    <cellStyle name="Ç¥ÁØ_laroux_2_Sheet1 21" xfId="2835"/>
    <cellStyle name="C￥AØ_laroux_2_Sheet1 22" xfId="2836"/>
    <cellStyle name="Ç¥ÁØ_laroux_2_Sheet1 22" xfId="2837"/>
    <cellStyle name="C￥AØ_laroux_2_Sheet1 23" xfId="2838"/>
    <cellStyle name="Ç¥ÁØ_laroux_2_Sheet1 23" xfId="2839"/>
    <cellStyle name="C￥AØ_laroux_2_Sheet1 24" xfId="2840"/>
    <cellStyle name="Ç¥ÁØ_laroux_2_Sheet1 24" xfId="2841"/>
    <cellStyle name="C￥AØ_laroux_2_Sheet1 25" xfId="2842"/>
    <cellStyle name="Ç¥ÁØ_laroux_2_Sheet1 25" xfId="2843"/>
    <cellStyle name="C￥AØ_laroux_2_Sheet1 26" xfId="2844"/>
    <cellStyle name="Ç¥ÁØ_laroux_2_Sheet1 26" xfId="2845"/>
    <cellStyle name="C￥AØ_laroux_2_Sheet1 27" xfId="2846"/>
    <cellStyle name="Ç¥ÁØ_laroux_2_Sheet1 27" xfId="2847"/>
    <cellStyle name="C￥AØ_laroux_2_Sheet1 28" xfId="2848"/>
    <cellStyle name="Ç¥ÁØ_laroux_2_Sheet1 28" xfId="2849"/>
    <cellStyle name="C￥AØ_laroux_2_Sheet1 29" xfId="2850"/>
    <cellStyle name="Ç¥ÁØ_laroux_2_Sheet1 29" xfId="2851"/>
    <cellStyle name="C￥AØ_laroux_2_Sheet1 3" xfId="662"/>
    <cellStyle name="Ç¥ÁØ_laroux_2_Sheet1 3" xfId="663"/>
    <cellStyle name="C￥AØ_laroux_2_Sheet1 30" xfId="2852"/>
    <cellStyle name="Ç¥ÁØ_laroux_2_Sheet1 30" xfId="2853"/>
    <cellStyle name="C￥AØ_laroux_2_Sheet1 31" xfId="2854"/>
    <cellStyle name="Ç¥ÁØ_laroux_2_Sheet1 31" xfId="2855"/>
    <cellStyle name="C￥AØ_laroux_2_Sheet1 32" xfId="2856"/>
    <cellStyle name="Ç¥ÁØ_laroux_2_Sheet1 32" xfId="2857"/>
    <cellStyle name="C￥AØ_laroux_2_Sheet1 33" xfId="2858"/>
    <cellStyle name="Ç¥ÁØ_laroux_2_Sheet1 33" xfId="2859"/>
    <cellStyle name="C￥AØ_laroux_2_Sheet1 34" xfId="2860"/>
    <cellStyle name="Ç¥ÁØ_laroux_2_Sheet1 34" xfId="2861"/>
    <cellStyle name="C￥AØ_laroux_2_Sheet1 35" xfId="2862"/>
    <cellStyle name="Ç¥ÁØ_laroux_2_Sheet1 35" xfId="2863"/>
    <cellStyle name="C￥AØ_laroux_2_Sheet1 36" xfId="2864"/>
    <cellStyle name="Ç¥ÁØ_laroux_2_Sheet1 36" xfId="2865"/>
    <cellStyle name="C￥AØ_laroux_2_Sheet1 37" xfId="2866"/>
    <cellStyle name="Ç¥ÁØ_laroux_2_Sheet1 37" xfId="2867"/>
    <cellStyle name="C￥AØ_laroux_2_Sheet1 38" xfId="2868"/>
    <cellStyle name="Ç¥ÁØ_laroux_2_Sheet1 38" xfId="2869"/>
    <cellStyle name="C￥AØ_laroux_2_Sheet1 39" xfId="2870"/>
    <cellStyle name="Ç¥ÁØ_laroux_2_Sheet1 39" xfId="2871"/>
    <cellStyle name="C￥AØ_laroux_2_Sheet1 4" xfId="664"/>
    <cellStyle name="Ç¥ÁØ_laroux_2_Sheet1 4" xfId="665"/>
    <cellStyle name="C￥AØ_laroux_2_Sheet1 40" xfId="2872"/>
    <cellStyle name="Ç¥ÁØ_laroux_2_Sheet1 40" xfId="2873"/>
    <cellStyle name="C￥AØ_laroux_2_Sheet1 41" xfId="2874"/>
    <cellStyle name="Ç¥ÁØ_laroux_2_Sheet1 41" xfId="2875"/>
    <cellStyle name="C￥AØ_laroux_2_Sheet1 5" xfId="666"/>
    <cellStyle name="Ç¥ÁØ_laroux_2_Sheet1 5" xfId="667"/>
    <cellStyle name="C￥AØ_laroux_2_Sheet1 6" xfId="668"/>
    <cellStyle name="Ç¥ÁØ_laroux_2_Sheet1 6" xfId="669"/>
    <cellStyle name="C￥AØ_laroux_2_Sheet1 7" xfId="670"/>
    <cellStyle name="Ç¥ÁØ_laroux_2_Sheet1 7" xfId="671"/>
    <cellStyle name="C￥AØ_laroux_2_Sheet1 8" xfId="672"/>
    <cellStyle name="Ç¥ÁØ_laroux_2_Sheet1 8" xfId="673"/>
    <cellStyle name="C￥AØ_laroux_2_Sheet1 9" xfId="674"/>
    <cellStyle name="Ç¥ÁØ_laroux_2_Sheet1 9" xfId="675"/>
    <cellStyle name="C￥AØ_laroux_3" xfId="676"/>
    <cellStyle name="Ç¥ÁØ_laroux_3" xfId="677"/>
    <cellStyle name="C￥AØ_laroux_3 10" xfId="678"/>
    <cellStyle name="Ç¥ÁØ_laroux_3 10" xfId="679"/>
    <cellStyle name="C￥AØ_laroux_3 11" xfId="680"/>
    <cellStyle name="Ç¥ÁØ_laroux_3 11" xfId="681"/>
    <cellStyle name="C￥AØ_laroux_3 12" xfId="2876"/>
    <cellStyle name="Ç¥ÁØ_laroux_3 12" xfId="2877"/>
    <cellStyle name="C￥AØ_laroux_3 13" xfId="2878"/>
    <cellStyle name="Ç¥ÁØ_laroux_3 13" xfId="2879"/>
    <cellStyle name="C￥AØ_laroux_3 14" xfId="2880"/>
    <cellStyle name="Ç¥ÁØ_laroux_3 14" xfId="2881"/>
    <cellStyle name="C￥AØ_laroux_3 15" xfId="2882"/>
    <cellStyle name="Ç¥ÁØ_laroux_3 15" xfId="2883"/>
    <cellStyle name="C￥AØ_laroux_3 16" xfId="2884"/>
    <cellStyle name="Ç¥ÁØ_laroux_3 16" xfId="2885"/>
    <cellStyle name="C￥AØ_laroux_3 17" xfId="2886"/>
    <cellStyle name="Ç¥ÁØ_laroux_3 17" xfId="2887"/>
    <cellStyle name="C￥AØ_laroux_3 18" xfId="2888"/>
    <cellStyle name="Ç¥ÁØ_laroux_3 18" xfId="2889"/>
    <cellStyle name="C￥AØ_laroux_3 19" xfId="2890"/>
    <cellStyle name="Ç¥ÁØ_laroux_3 19" xfId="2891"/>
    <cellStyle name="C￥AØ_laroux_3 2" xfId="682"/>
    <cellStyle name="Ç¥ÁØ_laroux_3 2" xfId="683"/>
    <cellStyle name="C￥AØ_laroux_3 20" xfId="2892"/>
    <cellStyle name="Ç¥ÁØ_laroux_3 20" xfId="2893"/>
    <cellStyle name="C￥AØ_laroux_3 21" xfId="2894"/>
    <cellStyle name="Ç¥ÁØ_laroux_3 21" xfId="2895"/>
    <cellStyle name="C￥AØ_laroux_3 22" xfId="2896"/>
    <cellStyle name="Ç¥ÁØ_laroux_3 22" xfId="2897"/>
    <cellStyle name="C￥AØ_laroux_3 23" xfId="2898"/>
    <cellStyle name="Ç¥ÁØ_laroux_3 23" xfId="2899"/>
    <cellStyle name="C￥AØ_laroux_3 24" xfId="2900"/>
    <cellStyle name="Ç¥ÁØ_laroux_3 24" xfId="2901"/>
    <cellStyle name="C￥AØ_laroux_3 25" xfId="2902"/>
    <cellStyle name="Ç¥ÁØ_laroux_3 25" xfId="2903"/>
    <cellStyle name="C￥AØ_laroux_3 26" xfId="2904"/>
    <cellStyle name="Ç¥ÁØ_laroux_3 26" xfId="2905"/>
    <cellStyle name="C￥AØ_laroux_3 27" xfId="2906"/>
    <cellStyle name="Ç¥ÁØ_laroux_3 27" xfId="2907"/>
    <cellStyle name="C￥AØ_laroux_3 28" xfId="2908"/>
    <cellStyle name="Ç¥ÁØ_laroux_3 28" xfId="2909"/>
    <cellStyle name="C￥AØ_laroux_3 29" xfId="2910"/>
    <cellStyle name="Ç¥ÁØ_laroux_3 29" xfId="2911"/>
    <cellStyle name="C￥AØ_laroux_3 3" xfId="684"/>
    <cellStyle name="Ç¥ÁØ_laroux_3 3" xfId="685"/>
    <cellStyle name="C￥AØ_laroux_3 30" xfId="2912"/>
    <cellStyle name="Ç¥ÁØ_laroux_3 30" xfId="2913"/>
    <cellStyle name="C￥AØ_laroux_3 31" xfId="2914"/>
    <cellStyle name="Ç¥ÁØ_laroux_3 31" xfId="2915"/>
    <cellStyle name="C￥AØ_laroux_3 32" xfId="2916"/>
    <cellStyle name="Ç¥ÁØ_laroux_3 32" xfId="2917"/>
    <cellStyle name="C￥AØ_laroux_3 33" xfId="2918"/>
    <cellStyle name="Ç¥ÁØ_laroux_3 33" xfId="2919"/>
    <cellStyle name="C￥AØ_laroux_3 34" xfId="2920"/>
    <cellStyle name="Ç¥ÁØ_laroux_3 34" xfId="2921"/>
    <cellStyle name="C￥AØ_laroux_3 35" xfId="2922"/>
    <cellStyle name="Ç¥ÁØ_laroux_3 35" xfId="2923"/>
    <cellStyle name="C￥AØ_laroux_3 36" xfId="2924"/>
    <cellStyle name="Ç¥ÁØ_laroux_3 36" xfId="2925"/>
    <cellStyle name="C￥AØ_laroux_3 37" xfId="2926"/>
    <cellStyle name="Ç¥ÁØ_laroux_3 37" xfId="2927"/>
    <cellStyle name="C￥AØ_laroux_3 38" xfId="2928"/>
    <cellStyle name="Ç¥ÁØ_laroux_3 38" xfId="2929"/>
    <cellStyle name="C￥AØ_laroux_3 39" xfId="2930"/>
    <cellStyle name="Ç¥ÁØ_laroux_3 39" xfId="2931"/>
    <cellStyle name="C￥AØ_laroux_3 4" xfId="686"/>
    <cellStyle name="Ç¥ÁØ_laroux_3 4" xfId="687"/>
    <cellStyle name="C￥AØ_laroux_3 40" xfId="2932"/>
    <cellStyle name="Ç¥ÁØ_laroux_3 40" xfId="2933"/>
    <cellStyle name="C￥AØ_laroux_3 41" xfId="2934"/>
    <cellStyle name="Ç¥ÁØ_laroux_3 41" xfId="2935"/>
    <cellStyle name="C￥AØ_laroux_3 5" xfId="688"/>
    <cellStyle name="Ç¥ÁØ_laroux_3 5" xfId="689"/>
    <cellStyle name="C￥AØ_laroux_3 6" xfId="690"/>
    <cellStyle name="Ç¥ÁØ_laroux_3 6" xfId="691"/>
    <cellStyle name="C￥AØ_laroux_3 7" xfId="692"/>
    <cellStyle name="Ç¥ÁØ_laroux_3 7" xfId="693"/>
    <cellStyle name="C￥AØ_laroux_3 8" xfId="694"/>
    <cellStyle name="Ç¥ÁØ_laroux_3 8" xfId="695"/>
    <cellStyle name="C￥AØ_laroux_3 9" xfId="696"/>
    <cellStyle name="Ç¥ÁØ_laroux_3 9" xfId="697"/>
    <cellStyle name="C￥AØ_laroux_4" xfId="698"/>
    <cellStyle name="Ç¥ÁØ_laroux_4" xfId="699"/>
    <cellStyle name="C￥AØ_laroux_4 10" xfId="700"/>
    <cellStyle name="Ç¥ÁØ_laroux_4 10" xfId="701"/>
    <cellStyle name="C￥AØ_laroux_4 11" xfId="702"/>
    <cellStyle name="Ç¥ÁØ_laroux_4 11" xfId="703"/>
    <cellStyle name="C￥AØ_laroux_4 12" xfId="2936"/>
    <cellStyle name="Ç¥ÁØ_laroux_4 12" xfId="2937"/>
    <cellStyle name="C￥AØ_laroux_4 13" xfId="2938"/>
    <cellStyle name="Ç¥ÁØ_laroux_4 13" xfId="2939"/>
    <cellStyle name="C￥AØ_laroux_4 14" xfId="2940"/>
    <cellStyle name="Ç¥ÁØ_laroux_4 14" xfId="2941"/>
    <cellStyle name="C￥AØ_laroux_4 15" xfId="2942"/>
    <cellStyle name="Ç¥ÁØ_laroux_4 15" xfId="2943"/>
    <cellStyle name="C￥AØ_laroux_4 16" xfId="2944"/>
    <cellStyle name="Ç¥ÁØ_laroux_4 16" xfId="2945"/>
    <cellStyle name="C￥AØ_laroux_4 17" xfId="2946"/>
    <cellStyle name="Ç¥ÁØ_laroux_4 17" xfId="2947"/>
    <cellStyle name="C￥AØ_laroux_4 18" xfId="2948"/>
    <cellStyle name="Ç¥ÁØ_laroux_4 18" xfId="2949"/>
    <cellStyle name="C￥AØ_laroux_4 19" xfId="2950"/>
    <cellStyle name="Ç¥ÁØ_laroux_4 19" xfId="2951"/>
    <cellStyle name="C￥AØ_laroux_4 2" xfId="704"/>
    <cellStyle name="Ç¥ÁØ_laroux_4 2" xfId="705"/>
    <cellStyle name="C￥AØ_laroux_4 20" xfId="2952"/>
    <cellStyle name="Ç¥ÁØ_laroux_4 20" xfId="2953"/>
    <cellStyle name="C￥AØ_laroux_4 21" xfId="2954"/>
    <cellStyle name="Ç¥ÁØ_laroux_4 21" xfId="2955"/>
    <cellStyle name="C￥AØ_laroux_4 22" xfId="2956"/>
    <cellStyle name="Ç¥ÁØ_laroux_4 22" xfId="2957"/>
    <cellStyle name="C￥AØ_laroux_4 23" xfId="2958"/>
    <cellStyle name="Ç¥ÁØ_laroux_4 23" xfId="2959"/>
    <cellStyle name="C￥AØ_laroux_4 24" xfId="2960"/>
    <cellStyle name="Ç¥ÁØ_laroux_4 24" xfId="2961"/>
    <cellStyle name="C￥AØ_laroux_4 25" xfId="2962"/>
    <cellStyle name="Ç¥ÁØ_laroux_4 25" xfId="2963"/>
    <cellStyle name="C￥AØ_laroux_4 26" xfId="2964"/>
    <cellStyle name="Ç¥ÁØ_laroux_4 26" xfId="2965"/>
    <cellStyle name="C￥AØ_laroux_4 27" xfId="2966"/>
    <cellStyle name="Ç¥ÁØ_laroux_4 27" xfId="2967"/>
    <cellStyle name="C￥AØ_laroux_4 28" xfId="2968"/>
    <cellStyle name="Ç¥ÁØ_laroux_4 28" xfId="2969"/>
    <cellStyle name="C￥AØ_laroux_4 29" xfId="2970"/>
    <cellStyle name="Ç¥ÁØ_laroux_4 29" xfId="2971"/>
    <cellStyle name="C￥AØ_laroux_4 3" xfId="706"/>
    <cellStyle name="Ç¥ÁØ_laroux_4 3" xfId="707"/>
    <cellStyle name="C￥AØ_laroux_4 30" xfId="2972"/>
    <cellStyle name="Ç¥ÁØ_laroux_4 30" xfId="2973"/>
    <cellStyle name="C￥AØ_laroux_4 31" xfId="2974"/>
    <cellStyle name="Ç¥ÁØ_laroux_4 31" xfId="2975"/>
    <cellStyle name="C￥AØ_laroux_4 32" xfId="2976"/>
    <cellStyle name="Ç¥ÁØ_laroux_4 32" xfId="2977"/>
    <cellStyle name="C￥AØ_laroux_4 33" xfId="2978"/>
    <cellStyle name="Ç¥ÁØ_laroux_4 33" xfId="2979"/>
    <cellStyle name="C￥AØ_laroux_4 34" xfId="2980"/>
    <cellStyle name="Ç¥ÁØ_laroux_4 34" xfId="2981"/>
    <cellStyle name="C￥AØ_laroux_4 35" xfId="2982"/>
    <cellStyle name="Ç¥ÁØ_laroux_4 35" xfId="2983"/>
    <cellStyle name="C￥AØ_laroux_4 36" xfId="2984"/>
    <cellStyle name="Ç¥ÁØ_laroux_4 36" xfId="2985"/>
    <cellStyle name="C￥AØ_laroux_4 37" xfId="2986"/>
    <cellStyle name="Ç¥ÁØ_laroux_4 37" xfId="2987"/>
    <cellStyle name="C￥AØ_laroux_4 38" xfId="2988"/>
    <cellStyle name="Ç¥ÁØ_laroux_4 38" xfId="2989"/>
    <cellStyle name="C￥AØ_laroux_4 39" xfId="2990"/>
    <cellStyle name="Ç¥ÁØ_laroux_4 39" xfId="2991"/>
    <cellStyle name="C￥AØ_laroux_4 4" xfId="708"/>
    <cellStyle name="Ç¥ÁØ_laroux_4 4" xfId="709"/>
    <cellStyle name="C￥AØ_laroux_4 40" xfId="2992"/>
    <cellStyle name="Ç¥ÁØ_laroux_4 40" xfId="2993"/>
    <cellStyle name="C￥AØ_laroux_4 41" xfId="2994"/>
    <cellStyle name="Ç¥ÁØ_laroux_4 41" xfId="2995"/>
    <cellStyle name="C￥AØ_laroux_4 5" xfId="710"/>
    <cellStyle name="Ç¥ÁØ_laroux_4 5" xfId="711"/>
    <cellStyle name="C￥AØ_laroux_4 6" xfId="712"/>
    <cellStyle name="Ç¥ÁØ_laroux_4 6" xfId="713"/>
    <cellStyle name="C￥AØ_laroux_4 7" xfId="714"/>
    <cellStyle name="Ç¥ÁØ_laroux_4 7" xfId="715"/>
    <cellStyle name="C￥AØ_laroux_4 8" xfId="716"/>
    <cellStyle name="Ç¥ÁØ_laroux_4 8" xfId="717"/>
    <cellStyle name="C￥AØ_laroux_4 9" xfId="718"/>
    <cellStyle name="Ç¥ÁØ_laroux_4 9" xfId="719"/>
    <cellStyle name="C￥AØ_laroux_Sheet1" xfId="720"/>
    <cellStyle name="Ç¥ÁØ_laroux_Sheet1" xfId="721"/>
    <cellStyle name="C￥AØ_laroux_Sheet1 10" xfId="722"/>
    <cellStyle name="Ç¥ÁØ_laroux_Sheet1 10" xfId="723"/>
    <cellStyle name="C￥AØ_laroux_Sheet1 11" xfId="724"/>
    <cellStyle name="Ç¥ÁØ_laroux_Sheet1 11" xfId="725"/>
    <cellStyle name="C￥AØ_laroux_Sheet1 12" xfId="2996"/>
    <cellStyle name="Ç¥ÁØ_laroux_Sheet1 12" xfId="2997"/>
    <cellStyle name="C￥AØ_laroux_Sheet1 13" xfId="2998"/>
    <cellStyle name="Ç¥ÁØ_laroux_Sheet1 13" xfId="2999"/>
    <cellStyle name="C￥AØ_laroux_Sheet1 14" xfId="3000"/>
    <cellStyle name="Ç¥ÁØ_laroux_Sheet1 14" xfId="3001"/>
    <cellStyle name="C￥AØ_laroux_Sheet1 15" xfId="3002"/>
    <cellStyle name="Ç¥ÁØ_laroux_Sheet1 15" xfId="3003"/>
    <cellStyle name="C￥AØ_laroux_Sheet1 16" xfId="3004"/>
    <cellStyle name="Ç¥ÁØ_laroux_Sheet1 16" xfId="3005"/>
    <cellStyle name="C￥AØ_laroux_Sheet1 17" xfId="3006"/>
    <cellStyle name="Ç¥ÁØ_laroux_Sheet1 17" xfId="3007"/>
    <cellStyle name="C￥AØ_laroux_Sheet1 18" xfId="3008"/>
    <cellStyle name="Ç¥ÁØ_laroux_Sheet1 18" xfId="3009"/>
    <cellStyle name="C￥AØ_laroux_Sheet1 19" xfId="3010"/>
    <cellStyle name="Ç¥ÁØ_laroux_Sheet1 19" xfId="3011"/>
    <cellStyle name="C￥AØ_laroux_Sheet1 2" xfId="726"/>
    <cellStyle name="Ç¥ÁØ_laroux_Sheet1 2" xfId="727"/>
    <cellStyle name="C￥AØ_laroux_Sheet1 20" xfId="3012"/>
    <cellStyle name="Ç¥ÁØ_laroux_Sheet1 20" xfId="3013"/>
    <cellStyle name="C￥AØ_laroux_Sheet1 21" xfId="3014"/>
    <cellStyle name="Ç¥ÁØ_laroux_Sheet1 21" xfId="3015"/>
    <cellStyle name="C￥AØ_laroux_Sheet1 22" xfId="3016"/>
    <cellStyle name="Ç¥ÁØ_laroux_Sheet1 22" xfId="3017"/>
    <cellStyle name="C￥AØ_laroux_Sheet1 23" xfId="3018"/>
    <cellStyle name="Ç¥ÁØ_laroux_Sheet1 23" xfId="3019"/>
    <cellStyle name="C￥AØ_laroux_Sheet1 24" xfId="3020"/>
    <cellStyle name="Ç¥ÁØ_laroux_Sheet1 24" xfId="3021"/>
    <cellStyle name="C￥AØ_laroux_Sheet1 25" xfId="3022"/>
    <cellStyle name="Ç¥ÁØ_laroux_Sheet1 25" xfId="3023"/>
    <cellStyle name="C￥AØ_laroux_Sheet1 26" xfId="3024"/>
    <cellStyle name="Ç¥ÁØ_laroux_Sheet1 26" xfId="3025"/>
    <cellStyle name="C￥AØ_laroux_Sheet1 27" xfId="3026"/>
    <cellStyle name="Ç¥ÁØ_laroux_Sheet1 27" xfId="3027"/>
    <cellStyle name="C￥AØ_laroux_Sheet1 28" xfId="3028"/>
    <cellStyle name="Ç¥ÁØ_laroux_Sheet1 28" xfId="3029"/>
    <cellStyle name="C￥AØ_laroux_Sheet1 29" xfId="3030"/>
    <cellStyle name="Ç¥ÁØ_laroux_Sheet1 29" xfId="3031"/>
    <cellStyle name="C￥AØ_laroux_Sheet1 3" xfId="728"/>
    <cellStyle name="Ç¥ÁØ_laroux_Sheet1 3" xfId="729"/>
    <cellStyle name="C￥AØ_laroux_Sheet1 30" xfId="3032"/>
    <cellStyle name="Ç¥ÁØ_laroux_Sheet1 30" xfId="3033"/>
    <cellStyle name="C￥AØ_laroux_Sheet1 31" xfId="3034"/>
    <cellStyle name="Ç¥ÁØ_laroux_Sheet1 31" xfId="3035"/>
    <cellStyle name="C￥AØ_laroux_Sheet1 32" xfId="3036"/>
    <cellStyle name="Ç¥ÁØ_laroux_Sheet1 32" xfId="3037"/>
    <cellStyle name="C￥AØ_laroux_Sheet1 33" xfId="3038"/>
    <cellStyle name="Ç¥ÁØ_laroux_Sheet1 33" xfId="3039"/>
    <cellStyle name="C￥AØ_laroux_Sheet1 34" xfId="3040"/>
    <cellStyle name="Ç¥ÁØ_laroux_Sheet1 34" xfId="3041"/>
    <cellStyle name="C￥AØ_laroux_Sheet1 35" xfId="3042"/>
    <cellStyle name="Ç¥ÁØ_laroux_Sheet1 35" xfId="3043"/>
    <cellStyle name="C￥AØ_laroux_Sheet1 36" xfId="3044"/>
    <cellStyle name="Ç¥ÁØ_laroux_Sheet1 36" xfId="3045"/>
    <cellStyle name="C￥AØ_laroux_Sheet1 37" xfId="3046"/>
    <cellStyle name="Ç¥ÁØ_laroux_Sheet1 37" xfId="3047"/>
    <cellStyle name="C￥AØ_laroux_Sheet1 38" xfId="3048"/>
    <cellStyle name="Ç¥ÁØ_laroux_Sheet1 38" xfId="3049"/>
    <cellStyle name="C￥AØ_laroux_Sheet1 39" xfId="3050"/>
    <cellStyle name="Ç¥ÁØ_laroux_Sheet1 39" xfId="3051"/>
    <cellStyle name="C￥AØ_laroux_Sheet1 4" xfId="730"/>
    <cellStyle name="Ç¥ÁØ_laroux_Sheet1 4" xfId="731"/>
    <cellStyle name="C￥AØ_laroux_Sheet1 40" xfId="3052"/>
    <cellStyle name="Ç¥ÁØ_laroux_Sheet1 40" xfId="3053"/>
    <cellStyle name="C￥AØ_laroux_Sheet1 41" xfId="3054"/>
    <cellStyle name="Ç¥ÁØ_laroux_Sheet1 41" xfId="3055"/>
    <cellStyle name="C￥AØ_laroux_Sheet1 5" xfId="732"/>
    <cellStyle name="Ç¥ÁØ_laroux_Sheet1 5" xfId="733"/>
    <cellStyle name="C￥AØ_laroux_Sheet1 6" xfId="734"/>
    <cellStyle name="Ç¥ÁØ_laroux_Sheet1 6" xfId="735"/>
    <cellStyle name="C￥AØ_laroux_Sheet1 7" xfId="736"/>
    <cellStyle name="Ç¥ÁØ_laroux_Sheet1 7" xfId="737"/>
    <cellStyle name="C￥AØ_laroux_Sheet1 8" xfId="738"/>
    <cellStyle name="Ç¥ÁØ_laroux_Sheet1 8" xfId="739"/>
    <cellStyle name="C￥AØ_laroux_Sheet1 9" xfId="740"/>
    <cellStyle name="Ç¥ÁØ_laroux_Sheet1 9" xfId="741"/>
    <cellStyle name="C￥AØ_Sheet1" xfId="742"/>
    <cellStyle name="Ç¥ÁØ_Sheet1" xfId="743"/>
    <cellStyle name="C￥AØ_Sheet1 10" xfId="744"/>
    <cellStyle name="Ç¥ÁØ_Sheet1 10" xfId="745"/>
    <cellStyle name="C￥AØ_Sheet1 11" xfId="746"/>
    <cellStyle name="Ç¥ÁØ_Sheet1 11" xfId="747"/>
    <cellStyle name="C￥AØ_Sheet1 12" xfId="3056"/>
    <cellStyle name="Ç¥ÁØ_Sheet1 12" xfId="3057"/>
    <cellStyle name="C￥AØ_Sheet1 12 10" xfId="3058"/>
    <cellStyle name="Ç¥ÁØ_Sheet1 13" xfId="3059"/>
    <cellStyle name="C￥AØ_Sheet1 14" xfId="3060"/>
    <cellStyle name="Ç¥ÁØ_Sheet1 14" xfId="3061"/>
    <cellStyle name="C￥AØ_Sheet1 15" xfId="3062"/>
    <cellStyle name="Ç¥ÁØ_Sheet1 15" xfId="3063"/>
    <cellStyle name="C￥AØ_Sheet1 16" xfId="3064"/>
    <cellStyle name="Ç¥ÁØ_Sheet1 16" xfId="3065"/>
    <cellStyle name="C￥AØ_Sheet1 17" xfId="3066"/>
    <cellStyle name="Ç¥ÁØ_Sheet1 17" xfId="3067"/>
    <cellStyle name="C￥AØ_Sheet1 18" xfId="3068"/>
    <cellStyle name="Ç¥ÁØ_Sheet1 18" xfId="3069"/>
    <cellStyle name="C￥AØ_Sheet1 19" xfId="3070"/>
    <cellStyle name="Ç¥ÁØ_Sheet1 19" xfId="3071"/>
    <cellStyle name="C￥AØ_Sheet1 2" xfId="748"/>
    <cellStyle name="Ç¥ÁØ_Sheet1 2" xfId="749"/>
    <cellStyle name="C￥AØ_Sheet1 20" xfId="3072"/>
    <cellStyle name="Ç¥ÁØ_Sheet1 20" xfId="3073"/>
    <cellStyle name="C￥AØ_Sheet1 21" xfId="3074"/>
    <cellStyle name="Ç¥ÁØ_Sheet1 21" xfId="3075"/>
    <cellStyle name="C￥AØ_Sheet1 22" xfId="3076"/>
    <cellStyle name="Ç¥ÁØ_Sheet1 22" xfId="3077"/>
    <cellStyle name="C￥AØ_Sheet1 23" xfId="3078"/>
    <cellStyle name="Ç¥ÁØ_Sheet1 23" xfId="3079"/>
    <cellStyle name="C￥AØ_Sheet1 24" xfId="3080"/>
    <cellStyle name="Ç¥ÁØ_Sheet1 24" xfId="3081"/>
    <cellStyle name="C￥AØ_Sheet1 25" xfId="3082"/>
    <cellStyle name="Ç¥ÁØ_Sheet1 25" xfId="3083"/>
    <cellStyle name="C￥AØ_Sheet1 26" xfId="3084"/>
    <cellStyle name="Ç¥ÁØ_Sheet1 26" xfId="3085"/>
    <cellStyle name="C￥AØ_Sheet1 27" xfId="3086"/>
    <cellStyle name="Ç¥ÁØ_Sheet1 27" xfId="3087"/>
    <cellStyle name="C￥AØ_Sheet1 28" xfId="3088"/>
    <cellStyle name="Ç¥ÁØ_Sheet1 28" xfId="3089"/>
    <cellStyle name="C￥AØ_Sheet1 29" xfId="3090"/>
    <cellStyle name="Ç¥ÁØ_Sheet1 29" xfId="3091"/>
    <cellStyle name="C￥AØ_Sheet1 3" xfId="750"/>
    <cellStyle name="Ç¥ÁØ_Sheet1 3" xfId="751"/>
    <cellStyle name="C￥AØ_Sheet1 30" xfId="3092"/>
    <cellStyle name="Ç¥ÁØ_Sheet1 30" xfId="3093"/>
    <cellStyle name="C￥AØ_Sheet1 31" xfId="3094"/>
    <cellStyle name="Ç¥ÁØ_Sheet1 31" xfId="3095"/>
    <cellStyle name="C￥AØ_Sheet1 32" xfId="3096"/>
    <cellStyle name="Ç¥ÁØ_Sheet1 32" xfId="3097"/>
    <cellStyle name="C￥AØ_Sheet1 33" xfId="3098"/>
    <cellStyle name="Ç¥ÁØ_Sheet1 33" xfId="3099"/>
    <cellStyle name="C￥AØ_Sheet1 34" xfId="3100"/>
    <cellStyle name="Ç¥ÁØ_Sheet1 34" xfId="3101"/>
    <cellStyle name="C￥AØ_Sheet1 35" xfId="3102"/>
    <cellStyle name="Ç¥ÁØ_Sheet1 35" xfId="3103"/>
    <cellStyle name="C￥AØ_Sheet1 36" xfId="3104"/>
    <cellStyle name="Ç¥ÁØ_Sheet1 36" xfId="3105"/>
    <cellStyle name="C￥AØ_Sheet1 37" xfId="3106"/>
    <cellStyle name="Ç¥ÁØ_Sheet1 37" xfId="3107"/>
    <cellStyle name="C￥AØ_Sheet1 38" xfId="3108"/>
    <cellStyle name="Ç¥ÁØ_Sheet1 38" xfId="3109"/>
    <cellStyle name="C￥AØ_Sheet1 39" xfId="3110"/>
    <cellStyle name="Ç¥ÁØ_Sheet1 39" xfId="3111"/>
    <cellStyle name="C￥AØ_Sheet1 4" xfId="752"/>
    <cellStyle name="Ç¥ÁØ_Sheet1 4" xfId="753"/>
    <cellStyle name="C￥AØ_Sheet1 40" xfId="3112"/>
    <cellStyle name="Ç¥ÁØ_Sheet1 40" xfId="3113"/>
    <cellStyle name="C￥AØ_Sheet1 41" xfId="3114"/>
    <cellStyle name="Ç¥ÁØ_Sheet1 41" xfId="3115"/>
    <cellStyle name="C￥AØ_Sheet1 5" xfId="754"/>
    <cellStyle name="Ç¥ÁØ_Sheet1 5" xfId="755"/>
    <cellStyle name="C￥AØ_Sheet1 6" xfId="756"/>
    <cellStyle name="Ç¥ÁØ_Sheet1 6" xfId="757"/>
    <cellStyle name="C￥AØ_Sheet1 7" xfId="758"/>
    <cellStyle name="Ç¥ÁØ_Sheet1 7" xfId="759"/>
    <cellStyle name="C￥AØ_Sheet1 8" xfId="760"/>
    <cellStyle name="Ç¥ÁØ_Sheet1 8" xfId="761"/>
    <cellStyle name="C￥AØ_Sheet1 9" xfId="762"/>
    <cellStyle name="Ç¥ÁØ_Sheet1 9" xfId="763"/>
    <cellStyle name="Calculation" xfId="764"/>
    <cellStyle name="Calculation 2" xfId="3116"/>
    <cellStyle name="Calculation 2 2" xfId="3117"/>
    <cellStyle name="Calculation 3" xfId="3118"/>
    <cellStyle name="Calculation_010_주택건설" xfId="3119"/>
    <cellStyle name="category" xfId="765"/>
    <cellStyle name="category 2" xfId="766"/>
    <cellStyle name="Check Cell" xfId="767"/>
    <cellStyle name="Check Cell 2" xfId="3120"/>
    <cellStyle name="Check Cell 3" xfId="3121"/>
    <cellStyle name="Check Cell_010_주택건설" xfId="3122"/>
    <cellStyle name="Comma [0]_ SG&amp;A Bridge " xfId="768"/>
    <cellStyle name="comma zerodec" xfId="3123"/>
    <cellStyle name="Comma_ SG&amp;A Bridge " xfId="769"/>
    <cellStyle name="Comma0" xfId="770"/>
    <cellStyle name="Comma0 2" xfId="771"/>
    <cellStyle name="Curren?_x0012_퐀_x0017_?" xfId="772"/>
    <cellStyle name="Curren?_x0012_퐀_x0017_? 2" xfId="773"/>
    <cellStyle name="Currency [0]_ SG&amp;A Bridge " xfId="774"/>
    <cellStyle name="Currency_ SG&amp;A Bridge " xfId="775"/>
    <cellStyle name="Currency0" xfId="776"/>
    <cellStyle name="Currency0 2" xfId="777"/>
    <cellStyle name="Currency0 3" xfId="3124"/>
    <cellStyle name="Currency1" xfId="3125"/>
    <cellStyle name="Date" xfId="778"/>
    <cellStyle name="Date 2" xfId="779"/>
    <cellStyle name="Dollar (zero dec)" xfId="3126"/>
    <cellStyle name="Euro" xfId="780"/>
    <cellStyle name="Explanatory Text" xfId="781"/>
    <cellStyle name="Explanatory Text 2" xfId="3127"/>
    <cellStyle name="Explanatory Text 3" xfId="3128"/>
    <cellStyle name="Explanatory Text_010_주택건설" xfId="3129"/>
    <cellStyle name="Fixed" xfId="782"/>
    <cellStyle name="Fixed 2" xfId="783"/>
    <cellStyle name="Good" xfId="784"/>
    <cellStyle name="Good 2" xfId="3130"/>
    <cellStyle name="Good 3" xfId="3131"/>
    <cellStyle name="Good_010_주택건설" xfId="3132"/>
    <cellStyle name="Grey" xfId="785"/>
    <cellStyle name="Grey 2" xfId="786"/>
    <cellStyle name="Grey 2 2" xfId="3133"/>
    <cellStyle name="Grey 2 3" xfId="3134"/>
    <cellStyle name="Grey 3" xfId="3135"/>
    <cellStyle name="HEADER" xfId="787"/>
    <cellStyle name="HEADER 2" xfId="788"/>
    <cellStyle name="Header1" xfId="789"/>
    <cellStyle name="Header1 2" xfId="790"/>
    <cellStyle name="Header2" xfId="791"/>
    <cellStyle name="Header2 2" xfId="792"/>
    <cellStyle name="Header2 2 2" xfId="793"/>
    <cellStyle name="Header2 2 2 2" xfId="3136"/>
    <cellStyle name="Header2 2 3" xfId="3137"/>
    <cellStyle name="Header2 3" xfId="794"/>
    <cellStyle name="Header2 3 2" xfId="795"/>
    <cellStyle name="Header2 3 2 2" xfId="3138"/>
    <cellStyle name="Header2 3 3" xfId="3139"/>
    <cellStyle name="Header2 4" xfId="796"/>
    <cellStyle name="Header2 4 2" xfId="3140"/>
    <cellStyle name="Header2 5" xfId="3141"/>
    <cellStyle name="Heading 1" xfId="797"/>
    <cellStyle name="Heading 1 2" xfId="798"/>
    <cellStyle name="Heading 1 2 2" xfId="3142"/>
    <cellStyle name="Heading 1 2 3" xfId="3143"/>
    <cellStyle name="Heading 1 3" xfId="3144"/>
    <cellStyle name="Heading 2" xfId="799"/>
    <cellStyle name="Heading 2 2" xfId="800"/>
    <cellStyle name="Heading 2 2 2" xfId="3145"/>
    <cellStyle name="Heading 2 2 3" xfId="3146"/>
    <cellStyle name="Heading 2 3" xfId="3147"/>
    <cellStyle name="Heading 3" xfId="801"/>
    <cellStyle name="Heading 3 2" xfId="3148"/>
    <cellStyle name="Heading 3 3" xfId="3149"/>
    <cellStyle name="Heading 3_010_주택건설" xfId="3150"/>
    <cellStyle name="Heading 4" xfId="802"/>
    <cellStyle name="Heading 4 2" xfId="3151"/>
    <cellStyle name="Heading 4 3" xfId="3152"/>
    <cellStyle name="Heading 4_010_주택건설" xfId="3153"/>
    <cellStyle name="HEADING1" xfId="803"/>
    <cellStyle name="HEADING1 2" xfId="804"/>
    <cellStyle name="HEADING2" xfId="805"/>
    <cellStyle name="HEADING2 2" xfId="806"/>
    <cellStyle name="Hyperlink" xfId="3154"/>
    <cellStyle name="Input" xfId="807"/>
    <cellStyle name="Input [yellow]" xfId="808"/>
    <cellStyle name="Input [yellow] 2" xfId="809"/>
    <cellStyle name="Input [yellow] 2 2" xfId="810"/>
    <cellStyle name="Input [yellow] 3" xfId="811"/>
    <cellStyle name="Input [yellow] 3 2" xfId="812"/>
    <cellStyle name="Input [yellow] 3 3" xfId="3155"/>
    <cellStyle name="Input [yellow] 4" xfId="813"/>
    <cellStyle name="Input [yellow] 4 2" xfId="814"/>
    <cellStyle name="Input [yellow] 5" xfId="815"/>
    <cellStyle name="Input [yellow] 5 2" xfId="3156"/>
    <cellStyle name="Input 10" xfId="3157"/>
    <cellStyle name="Input 11" xfId="3158"/>
    <cellStyle name="Input 12" xfId="3159"/>
    <cellStyle name="Input 13" xfId="3160"/>
    <cellStyle name="Input 14" xfId="3161"/>
    <cellStyle name="Input 15" xfId="3162"/>
    <cellStyle name="Input 16" xfId="3163"/>
    <cellStyle name="Input 17" xfId="3164"/>
    <cellStyle name="Input 18" xfId="3165"/>
    <cellStyle name="Input 19" xfId="3166"/>
    <cellStyle name="Input 2" xfId="3167"/>
    <cellStyle name="Input 2 2" xfId="3168"/>
    <cellStyle name="Input 20" xfId="3169"/>
    <cellStyle name="Input 21" xfId="3170"/>
    <cellStyle name="Input 22" xfId="3171"/>
    <cellStyle name="Input 23" xfId="3172"/>
    <cellStyle name="Input 24" xfId="3173"/>
    <cellStyle name="Input 25" xfId="3174"/>
    <cellStyle name="Input 26" xfId="3175"/>
    <cellStyle name="Input 27" xfId="3176"/>
    <cellStyle name="Input 28" xfId="3177"/>
    <cellStyle name="Input 29" xfId="3178"/>
    <cellStyle name="Input 3" xfId="3179"/>
    <cellStyle name="Input 3 2" xfId="3180"/>
    <cellStyle name="Input 30" xfId="3181"/>
    <cellStyle name="Input 31" xfId="3182"/>
    <cellStyle name="Input 32" xfId="3183"/>
    <cellStyle name="Input 4" xfId="3184"/>
    <cellStyle name="Input 5" xfId="3185"/>
    <cellStyle name="Input 6" xfId="3186"/>
    <cellStyle name="Input 7" xfId="3187"/>
    <cellStyle name="Input 8" xfId="3188"/>
    <cellStyle name="Input 9" xfId="3189"/>
    <cellStyle name="Input_010_주택건설" xfId="3190"/>
    <cellStyle name="Linked Cell" xfId="816"/>
    <cellStyle name="Linked Cell 2" xfId="3191"/>
    <cellStyle name="Linked Cell 3" xfId="3192"/>
    <cellStyle name="Linked Cell_010_주택건설" xfId="3193"/>
    <cellStyle name="Millares [0]_2AV_M_M " xfId="3194"/>
    <cellStyle name="Milliers [0]_Arabian Spec" xfId="3195"/>
    <cellStyle name="Milliers_Arabian Spec" xfId="3196"/>
    <cellStyle name="Model" xfId="817"/>
    <cellStyle name="Model 2" xfId="818"/>
    <cellStyle name="Model 2 2" xfId="3199"/>
    <cellStyle name="Model 2 2 2" xfId="3200"/>
    <cellStyle name="Model 2 2 2 2" xfId="3201"/>
    <cellStyle name="Model 2 2 2 2 2" xfId="4080"/>
    <cellStyle name="Model 2 2 2 3" xfId="3202"/>
    <cellStyle name="Model 2 2 2 3 2" xfId="4052"/>
    <cellStyle name="Model 2 2 2 4" xfId="4079"/>
    <cellStyle name="Model 2 2 3" xfId="3203"/>
    <cellStyle name="Model 2 2 3 2" xfId="3204"/>
    <cellStyle name="Model 2 2 3 2 2" xfId="4054"/>
    <cellStyle name="Model 2 2 3 3" xfId="4053"/>
    <cellStyle name="Model 2 2 4" xfId="3205"/>
    <cellStyle name="Model 2 2 4 2" xfId="4055"/>
    <cellStyle name="Model 2 2 5" xfId="3206"/>
    <cellStyle name="Model 2 2 5 2" xfId="4081"/>
    <cellStyle name="Model 2 2 6" xfId="4078"/>
    <cellStyle name="Model 2 3" xfId="3207"/>
    <cellStyle name="Model 2 3 2" xfId="4082"/>
    <cellStyle name="Model 2 4" xfId="3208"/>
    <cellStyle name="Model 2 4 2" xfId="4056"/>
    <cellStyle name="Model 2 5" xfId="3198"/>
    <cellStyle name="Model 2 5 2" xfId="4271"/>
    <cellStyle name="Model 3" xfId="3209"/>
    <cellStyle name="Model 3 2" xfId="3210"/>
    <cellStyle name="Model 3 2 2" xfId="3211"/>
    <cellStyle name="Model 3 2 2 2" xfId="4059"/>
    <cellStyle name="Model 3 2 3" xfId="3212"/>
    <cellStyle name="Model 3 2 3 2" xfId="4060"/>
    <cellStyle name="Model 3 2 4" xfId="4058"/>
    <cellStyle name="Model 3 3" xfId="3213"/>
    <cellStyle name="Model 3 3 2" xfId="4061"/>
    <cellStyle name="Model 3 4" xfId="3214"/>
    <cellStyle name="Model 3 4 2" xfId="4062"/>
    <cellStyle name="Model 3 5" xfId="4057"/>
    <cellStyle name="Model 4" xfId="3215"/>
    <cellStyle name="Model 4 2" xfId="4063"/>
    <cellStyle name="Model 5" xfId="3216"/>
    <cellStyle name="Model 5 2" xfId="4064"/>
    <cellStyle name="Model 6" xfId="3197"/>
    <cellStyle name="Model 6 2" xfId="4270"/>
    <cellStyle name="Mon?aire [0]_Arabian Spec" xfId="3217"/>
    <cellStyle name="Mon?aire_Arabian Spec" xfId="3218"/>
    <cellStyle name="Moneda [0]_2AV_M_M " xfId="3219"/>
    <cellStyle name="Moneda_2AV_M_M " xfId="3220"/>
    <cellStyle name="Neutral" xfId="819"/>
    <cellStyle name="Neutral 2" xfId="3221"/>
    <cellStyle name="Neutral 3" xfId="3222"/>
    <cellStyle name="Neutral_010_주택건설" xfId="3223"/>
    <cellStyle name="Normal - Style1" xfId="820"/>
    <cellStyle name="Normal - Style1 2" xfId="3224"/>
    <cellStyle name="Normal - Style1 3" xfId="3225"/>
    <cellStyle name="Normal_ SG&amp;A Bridge " xfId="821"/>
    <cellStyle name="Note" xfId="822"/>
    <cellStyle name="Note 2" xfId="3226"/>
    <cellStyle name="Note 3" xfId="3227"/>
    <cellStyle name="Output" xfId="823"/>
    <cellStyle name="Output 2" xfId="3228"/>
    <cellStyle name="Output 3" xfId="3229"/>
    <cellStyle name="Output_010_주택건설" xfId="3230"/>
    <cellStyle name="Percent [2]" xfId="824"/>
    <cellStyle name="Percent [2] 2" xfId="825"/>
    <cellStyle name="subhead" xfId="826"/>
    <cellStyle name="subhead 2" xfId="827"/>
    <cellStyle name="Title" xfId="828"/>
    <cellStyle name="title [1]" xfId="829"/>
    <cellStyle name="title [1] 2" xfId="3231"/>
    <cellStyle name="title [2]" xfId="830"/>
    <cellStyle name="title [2] 2" xfId="3232"/>
    <cellStyle name="Title 2" xfId="3233"/>
    <cellStyle name="Title 3" xfId="3234"/>
    <cellStyle name="Title 4" xfId="3235"/>
    <cellStyle name="Title 5" xfId="3236"/>
    <cellStyle name="Title 6" xfId="3237"/>
    <cellStyle name="Title_010_주택건설" xfId="3238"/>
    <cellStyle name="Total" xfId="831"/>
    <cellStyle name="Total 2" xfId="832"/>
    <cellStyle name="Total 2 2" xfId="3239"/>
    <cellStyle name="Total 2 3" xfId="3240"/>
    <cellStyle name="Total 3" xfId="3241"/>
    <cellStyle name="UM" xfId="833"/>
    <cellStyle name="UM 2" xfId="834"/>
    <cellStyle name="Warning Text" xfId="835"/>
    <cellStyle name="Warning Text 2" xfId="3242"/>
    <cellStyle name="Warning Text 3" xfId="3243"/>
    <cellStyle name="Warning Text_010_주택건설" xfId="3244"/>
    <cellStyle name="강조색1" xfId="836" builtinId="29" customBuiltin="1"/>
    <cellStyle name="강조색1 2" xfId="837"/>
    <cellStyle name="강조색1 2 2" xfId="838"/>
    <cellStyle name="강조색1 2 2 2" xfId="3245"/>
    <cellStyle name="강조색1 2 2 2 2" xfId="3246"/>
    <cellStyle name="강조색1 2 2 2 3" xfId="3247"/>
    <cellStyle name="강조색1 2 2 3" xfId="3248"/>
    <cellStyle name="강조색1 2 3" xfId="3249"/>
    <cellStyle name="강조색1 3" xfId="839"/>
    <cellStyle name="강조색1 3 2" xfId="840"/>
    <cellStyle name="강조색1 3 2 2" xfId="3250"/>
    <cellStyle name="강조색1 3 3" xfId="3251"/>
    <cellStyle name="강조색1 3_012_보건및사회보장" xfId="3252"/>
    <cellStyle name="강조색1 4" xfId="841"/>
    <cellStyle name="강조색1 4 2" xfId="3253"/>
    <cellStyle name="강조색1 5" xfId="3254"/>
    <cellStyle name="강조색1 5 2" xfId="3255"/>
    <cellStyle name="강조색1 5 3" xfId="3256"/>
    <cellStyle name="강조색1 6" xfId="4150"/>
    <cellStyle name="강조색1 7" xfId="4153"/>
    <cellStyle name="강조색1 8" xfId="4067"/>
    <cellStyle name="강조색2" xfId="842" builtinId="33" customBuiltin="1"/>
    <cellStyle name="강조색2 2" xfId="843"/>
    <cellStyle name="강조색2 2 2" xfId="844"/>
    <cellStyle name="강조색2 2 2 2" xfId="3257"/>
    <cellStyle name="강조색2 2 2 2 2" xfId="3258"/>
    <cellStyle name="강조색2 2 2 2 3" xfId="3259"/>
    <cellStyle name="강조색2 2 2 3" xfId="3260"/>
    <cellStyle name="강조색2 2 3" xfId="3261"/>
    <cellStyle name="강조색2 3" xfId="845"/>
    <cellStyle name="강조색2 3 2" xfId="846"/>
    <cellStyle name="강조색2 3 2 2" xfId="3262"/>
    <cellStyle name="강조색2 3 3" xfId="3263"/>
    <cellStyle name="강조색2 3_012_보건및사회보장" xfId="3264"/>
    <cellStyle name="강조색2 4" xfId="847"/>
    <cellStyle name="강조색2 4 2" xfId="3265"/>
    <cellStyle name="강조색2 5" xfId="3266"/>
    <cellStyle name="강조색2 5 2" xfId="3267"/>
    <cellStyle name="강조색2 5 3" xfId="3268"/>
    <cellStyle name="강조색2 6" xfId="4168"/>
    <cellStyle name="강조색2 7" xfId="4212"/>
    <cellStyle name="강조색2 8" xfId="4051"/>
    <cellStyle name="강조색3" xfId="848" builtinId="37" customBuiltin="1"/>
    <cellStyle name="강조색3 2" xfId="849"/>
    <cellStyle name="강조색3 2 2" xfId="850"/>
    <cellStyle name="강조색3 2 2 2" xfId="3269"/>
    <cellStyle name="강조색3 2 2 2 2" xfId="3270"/>
    <cellStyle name="강조색3 2 2 2 3" xfId="3271"/>
    <cellStyle name="강조색3 2 2 3" xfId="3272"/>
    <cellStyle name="강조색3 2 3" xfId="3273"/>
    <cellStyle name="강조색3 3" xfId="851"/>
    <cellStyle name="강조색3 3 2" xfId="852"/>
    <cellStyle name="강조색3 3 2 2" xfId="3274"/>
    <cellStyle name="강조색3 3 3" xfId="3275"/>
    <cellStyle name="강조색3 3_012_보건및사회보장" xfId="3276"/>
    <cellStyle name="강조색3 4" xfId="853"/>
    <cellStyle name="강조색3 4 2" xfId="3277"/>
    <cellStyle name="강조색3 5" xfId="3278"/>
    <cellStyle name="강조색3 5 2" xfId="3279"/>
    <cellStyle name="강조색3 5 3" xfId="3280"/>
    <cellStyle name="강조색3 6" xfId="4171"/>
    <cellStyle name="강조색3 7" xfId="4213"/>
    <cellStyle name="강조색3 8" xfId="4165"/>
    <cellStyle name="강조색4" xfId="854" builtinId="41" customBuiltin="1"/>
    <cellStyle name="강조색4 2" xfId="855"/>
    <cellStyle name="강조색4 2 2" xfId="856"/>
    <cellStyle name="강조색4 2 2 2" xfId="3281"/>
    <cellStyle name="강조색4 2 2 2 2" xfId="3282"/>
    <cellStyle name="강조색4 2 2 2 3" xfId="3283"/>
    <cellStyle name="강조색4 2 2 3" xfId="3284"/>
    <cellStyle name="강조색4 2 3" xfId="3285"/>
    <cellStyle name="강조색4 3" xfId="857"/>
    <cellStyle name="강조색4 3 2" xfId="858"/>
    <cellStyle name="강조색4 3 2 2" xfId="3286"/>
    <cellStyle name="강조색4 3 3" xfId="3287"/>
    <cellStyle name="강조색4 3_012_보건및사회보장" xfId="3288"/>
    <cellStyle name="강조색4 4" xfId="859"/>
    <cellStyle name="강조색4 4 2" xfId="3289"/>
    <cellStyle name="강조색4 5" xfId="3290"/>
    <cellStyle name="강조색4 5 2" xfId="3291"/>
    <cellStyle name="강조색4 5 3" xfId="3292"/>
    <cellStyle name="강조색4 6" xfId="4169"/>
    <cellStyle name="강조색4 7" xfId="4214"/>
    <cellStyle name="강조색4 8" xfId="4154"/>
    <cellStyle name="강조색5" xfId="860" builtinId="45" customBuiltin="1"/>
    <cellStyle name="강조색5 2" xfId="861"/>
    <cellStyle name="강조색5 2 2" xfId="862"/>
    <cellStyle name="강조색5 2 2 2" xfId="3293"/>
    <cellStyle name="강조색5 2 2 2 2" xfId="3294"/>
    <cellStyle name="강조색5 2 2 2 3" xfId="3295"/>
    <cellStyle name="강조색5 2 2 3" xfId="3296"/>
    <cellStyle name="강조색5 2 3" xfId="3297"/>
    <cellStyle name="강조색5 3" xfId="863"/>
    <cellStyle name="강조색5 3 2" xfId="864"/>
    <cellStyle name="강조색5 3 2 2" xfId="3298"/>
    <cellStyle name="강조색5 3 3" xfId="3299"/>
    <cellStyle name="강조색5 3_012_보건및사회보장" xfId="3300"/>
    <cellStyle name="강조색5 4" xfId="865"/>
    <cellStyle name="강조색5 4 2" xfId="3301"/>
    <cellStyle name="강조색5 5" xfId="3302"/>
    <cellStyle name="강조색5 5 2" xfId="3303"/>
    <cellStyle name="강조색5 5 3" xfId="3304"/>
    <cellStyle name="강조색5 6" xfId="4155"/>
    <cellStyle name="강조색5 7" xfId="4215"/>
    <cellStyle name="강조색5 8" xfId="4172"/>
    <cellStyle name="강조색6" xfId="866" builtinId="49" customBuiltin="1"/>
    <cellStyle name="강조색6 2" xfId="867"/>
    <cellStyle name="강조색6 2 2" xfId="868"/>
    <cellStyle name="강조색6 2 2 2" xfId="3305"/>
    <cellStyle name="강조색6 2 2 2 2" xfId="3306"/>
    <cellStyle name="강조색6 2 2 2 3" xfId="3307"/>
    <cellStyle name="강조색6 2 2 3" xfId="3308"/>
    <cellStyle name="강조색6 2 3" xfId="3309"/>
    <cellStyle name="강조색6 3" xfId="869"/>
    <cellStyle name="강조색6 3 2" xfId="870"/>
    <cellStyle name="강조색6 3 2 2" xfId="3310"/>
    <cellStyle name="강조색6 3 3" xfId="3311"/>
    <cellStyle name="강조색6 3_012_보건및사회보장" xfId="3312"/>
    <cellStyle name="강조색6 4" xfId="871"/>
    <cellStyle name="강조색6 4 2" xfId="3313"/>
    <cellStyle name="강조색6 5" xfId="3314"/>
    <cellStyle name="강조색6 5 2" xfId="3315"/>
    <cellStyle name="강조색6 5 3" xfId="3316"/>
    <cellStyle name="강조색6 6" xfId="4156"/>
    <cellStyle name="강조색6 7" xfId="4216"/>
    <cellStyle name="강조색6 8" xfId="4166"/>
    <cellStyle name="경고문" xfId="872" builtinId="11" customBuiltin="1"/>
    <cellStyle name="경고문 2" xfId="873"/>
    <cellStyle name="경고문 2 2" xfId="874"/>
    <cellStyle name="경고문 2 2 2" xfId="3317"/>
    <cellStyle name="경고문 2 2 2 2" xfId="3318"/>
    <cellStyle name="경고문 2 2 2 3" xfId="3319"/>
    <cellStyle name="경고문 2 2 3" xfId="3320"/>
    <cellStyle name="경고문 2 3" xfId="3321"/>
    <cellStyle name="경고문 3" xfId="875"/>
    <cellStyle name="경고문 3 2" xfId="876"/>
    <cellStyle name="경고문 3 2 2" xfId="3322"/>
    <cellStyle name="경고문 3 3" xfId="3323"/>
    <cellStyle name="경고문 3_012_보건및사회보장" xfId="3324"/>
    <cellStyle name="경고문 4" xfId="877"/>
    <cellStyle name="경고문 4 2" xfId="3325"/>
    <cellStyle name="경고문 5" xfId="3326"/>
    <cellStyle name="경고문 5 2" xfId="3327"/>
    <cellStyle name="경고문 5 3" xfId="3328"/>
    <cellStyle name="경고문 6" xfId="4174"/>
    <cellStyle name="경고문 7" xfId="4217"/>
    <cellStyle name="경고문 8" xfId="4167"/>
    <cellStyle name="계산" xfId="878" builtinId="22" customBuiltin="1"/>
    <cellStyle name="계산 2" xfId="879"/>
    <cellStyle name="계산 2 2" xfId="880"/>
    <cellStyle name="계산 2 2 2" xfId="881"/>
    <cellStyle name="계산 2 2 2 2" xfId="3329"/>
    <cellStyle name="계산 2 2 2 3" xfId="3330"/>
    <cellStyle name="계산 2 2 3" xfId="3331"/>
    <cellStyle name="계산 2 2 3 2" xfId="3332"/>
    <cellStyle name="계산 2 2 4" xfId="3333"/>
    <cellStyle name="계산 2 3" xfId="882"/>
    <cellStyle name="계산 2 3 2" xfId="883"/>
    <cellStyle name="계산 2 3 2 2" xfId="3334"/>
    <cellStyle name="계산 2 3 3" xfId="3335"/>
    <cellStyle name="계산 2 4" xfId="884"/>
    <cellStyle name="계산 2 4 2" xfId="3336"/>
    <cellStyle name="계산 2 4 3" xfId="3337"/>
    <cellStyle name="계산 2 5" xfId="3338"/>
    <cellStyle name="계산 2 6" xfId="3339"/>
    <cellStyle name="계산 3" xfId="885"/>
    <cellStyle name="계산 3 2" xfId="886"/>
    <cellStyle name="계산 3 2 2" xfId="3340"/>
    <cellStyle name="계산 3 2 3" xfId="3341"/>
    <cellStyle name="계산 3 3" xfId="3342"/>
    <cellStyle name="계산 3 4" xfId="3343"/>
    <cellStyle name="계산 3_012_보건및사회보장" xfId="3344"/>
    <cellStyle name="계산 4" xfId="887"/>
    <cellStyle name="계산 4 2" xfId="3345"/>
    <cellStyle name="계산 4 3" xfId="3346"/>
    <cellStyle name="계산 5" xfId="3347"/>
    <cellStyle name="계산 5 2" xfId="3348"/>
    <cellStyle name="계산 5 3" xfId="3349"/>
    <cellStyle name="계산 6" xfId="4175"/>
    <cellStyle name="계산 7" xfId="4218"/>
    <cellStyle name="계산 8" xfId="4076"/>
    <cellStyle name="고정소숫점" xfId="888"/>
    <cellStyle name="고정소숫점 2" xfId="889"/>
    <cellStyle name="고정소숫점 2 2" xfId="3350"/>
    <cellStyle name="고정출력1" xfId="890"/>
    <cellStyle name="고정출력1 2" xfId="891"/>
    <cellStyle name="고정출력2" xfId="892"/>
    <cellStyle name="고정출력2 2" xfId="893"/>
    <cellStyle name="나쁨" xfId="894" builtinId="27" customBuiltin="1"/>
    <cellStyle name="나쁨 2" xfId="895"/>
    <cellStyle name="나쁨 2 2" xfId="896"/>
    <cellStyle name="나쁨 2 2 2" xfId="3351"/>
    <cellStyle name="나쁨 2 2 2 2" xfId="3352"/>
    <cellStyle name="나쁨 2 2 2 3" xfId="3353"/>
    <cellStyle name="나쁨 2 2 3" xfId="3354"/>
    <cellStyle name="나쁨 2 3" xfId="3355"/>
    <cellStyle name="나쁨 3" xfId="897"/>
    <cellStyle name="나쁨 3 2" xfId="898"/>
    <cellStyle name="나쁨 3 2 2" xfId="3356"/>
    <cellStyle name="나쁨 3 3" xfId="3357"/>
    <cellStyle name="나쁨 3_012_보건및사회보장" xfId="3358"/>
    <cellStyle name="나쁨 4" xfId="899"/>
    <cellStyle name="나쁨 4 2" xfId="3359"/>
    <cellStyle name="나쁨 5" xfId="3360"/>
    <cellStyle name="나쁨 5 2" xfId="3361"/>
    <cellStyle name="나쁨 5 3" xfId="3362"/>
    <cellStyle name="나쁨 6" xfId="4177"/>
    <cellStyle name="나쁨 7" xfId="4219"/>
    <cellStyle name="나쁨 8" xfId="4069"/>
    <cellStyle name="날짜" xfId="900"/>
    <cellStyle name="날짜 2" xfId="901"/>
    <cellStyle name="달러" xfId="902"/>
    <cellStyle name="달러 2" xfId="903"/>
    <cellStyle name="뒤에 오는 하이퍼링크_Book1" xfId="3363"/>
    <cellStyle name="똿뗦먛귟 [0.00]_PRODUCT DETAIL Q1" xfId="904"/>
    <cellStyle name="똿뗦먛귟_PRODUCT DETAIL Q1" xfId="905"/>
    <cellStyle name="메모" xfId="906" builtinId="10" customBuiltin="1"/>
    <cellStyle name="메모 2" xfId="907"/>
    <cellStyle name="메모 2 2" xfId="908"/>
    <cellStyle name="메모 2 2 2" xfId="909"/>
    <cellStyle name="메모 2 2 2 2" xfId="3364"/>
    <cellStyle name="메모 2 2 3" xfId="3365"/>
    <cellStyle name="메모 2 2 4" xfId="3366"/>
    <cellStyle name="메모 2 3" xfId="910"/>
    <cellStyle name="메모 2 3 2" xfId="911"/>
    <cellStyle name="메모 2 3 3" xfId="3367"/>
    <cellStyle name="메모 2 4" xfId="912"/>
    <cellStyle name="메모 2 4 2" xfId="3368"/>
    <cellStyle name="메모 2 4 2 2" xfId="3369"/>
    <cellStyle name="메모 2 4 2 3" xfId="3370"/>
    <cellStyle name="메모 2 4 3" xfId="3371"/>
    <cellStyle name="메모 2 5" xfId="3372"/>
    <cellStyle name="메모 2 6" xfId="3373"/>
    <cellStyle name="메모 3" xfId="913"/>
    <cellStyle name="메모 3 2" xfId="3374"/>
    <cellStyle name="메모 3 3" xfId="3375"/>
    <cellStyle name="메모 4" xfId="914"/>
    <cellStyle name="메모 4 2" xfId="3376"/>
    <cellStyle name="메모 4 3" xfId="3377"/>
    <cellStyle name="메모 5" xfId="3378"/>
    <cellStyle name="메모 6" xfId="4179"/>
    <cellStyle name="메모 7" xfId="4220"/>
    <cellStyle name="메모 8" xfId="4176"/>
    <cellStyle name="믅됞 [0.00]_PRODUCT DETAIL Q1" xfId="915"/>
    <cellStyle name="믅됞_PRODUCT DETAIL Q1" xfId="916"/>
    <cellStyle name="바탕글" xfId="917"/>
    <cellStyle name="바탕글 2" xfId="918"/>
    <cellStyle name="바탕글 3" xfId="3379"/>
    <cellStyle name="백분율" xfId="5830" builtinId="5"/>
    <cellStyle name="백분율 [0]" xfId="919"/>
    <cellStyle name="백분율 [0] 2" xfId="3380"/>
    <cellStyle name="백분율 [2]" xfId="920"/>
    <cellStyle name="백분율 [2] 2" xfId="3381"/>
    <cellStyle name="백분율 2" xfId="921"/>
    <cellStyle name="백분율 2 2" xfId="922"/>
    <cellStyle name="백분율 2 2 2" xfId="923"/>
    <cellStyle name="백분율 2 2 2 2" xfId="3382"/>
    <cellStyle name="백분율 2 2 3" xfId="3383"/>
    <cellStyle name="백분율 2 3" xfId="924"/>
    <cellStyle name="백분율 2 3 2" xfId="3384"/>
    <cellStyle name="백분율 2 3 3" xfId="3385"/>
    <cellStyle name="백분율 2 4" xfId="3386"/>
    <cellStyle name="백분율 3" xfId="3387"/>
    <cellStyle name="보통" xfId="925" builtinId="28" customBuiltin="1"/>
    <cellStyle name="보통 2" xfId="926"/>
    <cellStyle name="보통 2 2" xfId="927"/>
    <cellStyle name="보통 2 2 2" xfId="3388"/>
    <cellStyle name="보통 2 2 2 2" xfId="3389"/>
    <cellStyle name="보통 2 2 2 3" xfId="3390"/>
    <cellStyle name="보통 2 2 3" xfId="3391"/>
    <cellStyle name="보통 2 3" xfId="3392"/>
    <cellStyle name="보통 3" xfId="928"/>
    <cellStyle name="보통 3 2" xfId="929"/>
    <cellStyle name="보통 3 2 2" xfId="3393"/>
    <cellStyle name="보통 3 3" xfId="3394"/>
    <cellStyle name="보통 3_012_보건및사회보장" xfId="3395"/>
    <cellStyle name="보통 4" xfId="930"/>
    <cellStyle name="보통 4 2" xfId="3396"/>
    <cellStyle name="보통 5" xfId="3397"/>
    <cellStyle name="보통 5 2" xfId="3398"/>
    <cellStyle name="보통 5 3" xfId="3399"/>
    <cellStyle name="보통 6" xfId="4183"/>
    <cellStyle name="보통 7" xfId="4221"/>
    <cellStyle name="보통 8" xfId="4253"/>
    <cellStyle name="본문" xfId="3400"/>
    <cellStyle name="부제목" xfId="3401"/>
    <cellStyle name="뷭?_?긚??_1" xfId="931"/>
    <cellStyle name="설명 텍스트" xfId="932" builtinId="53" customBuiltin="1"/>
    <cellStyle name="설명 텍스트 2" xfId="933"/>
    <cellStyle name="설명 텍스트 2 2" xfId="934"/>
    <cellStyle name="설명 텍스트 2 2 2" xfId="3402"/>
    <cellStyle name="설명 텍스트 2 2 2 2" xfId="3403"/>
    <cellStyle name="설명 텍스트 2 2 2 3" xfId="3404"/>
    <cellStyle name="설명 텍스트 2 2 3" xfId="3405"/>
    <cellStyle name="설명 텍스트 2 3" xfId="3406"/>
    <cellStyle name="설명 텍스트 3" xfId="935"/>
    <cellStyle name="설명 텍스트 3 2" xfId="936"/>
    <cellStyle name="설명 텍스트 3 2 2" xfId="3407"/>
    <cellStyle name="설명 텍스트 3 3" xfId="3408"/>
    <cellStyle name="설명 텍스트 3_012_보건및사회보장" xfId="3409"/>
    <cellStyle name="설명 텍스트 4" xfId="937"/>
    <cellStyle name="설명 텍스트 4 2" xfId="3410"/>
    <cellStyle name="설명 텍스트 5" xfId="3411"/>
    <cellStyle name="설명 텍스트 5 2" xfId="3412"/>
    <cellStyle name="설명 텍스트 5 3" xfId="3413"/>
    <cellStyle name="설명 텍스트 6" xfId="4185"/>
    <cellStyle name="설명 텍스트 7" xfId="4222"/>
    <cellStyle name="설명 텍스트 8" xfId="4254"/>
    <cellStyle name="셀 확인" xfId="938" builtinId="23" customBuiltin="1"/>
    <cellStyle name="셀 확인 2" xfId="939"/>
    <cellStyle name="셀 확인 2 2" xfId="940"/>
    <cellStyle name="셀 확인 2 2 2" xfId="3414"/>
    <cellStyle name="셀 확인 2 2 2 2" xfId="3415"/>
    <cellStyle name="셀 확인 2 2 2 3" xfId="3416"/>
    <cellStyle name="셀 확인 2 2 3" xfId="3417"/>
    <cellStyle name="셀 확인 2 3" xfId="3418"/>
    <cellStyle name="셀 확인 3" xfId="941"/>
    <cellStyle name="셀 확인 3 2" xfId="942"/>
    <cellStyle name="셀 확인 3 2 2" xfId="3419"/>
    <cellStyle name="셀 확인 3 3" xfId="3420"/>
    <cellStyle name="셀 확인 3_012_보건및사회보장" xfId="3421"/>
    <cellStyle name="셀 확인 4" xfId="943"/>
    <cellStyle name="셀 확인 4 2" xfId="3422"/>
    <cellStyle name="셀 확인 5" xfId="3423"/>
    <cellStyle name="셀 확인 5 2" xfId="3424"/>
    <cellStyle name="셀 확인 5 3" xfId="3425"/>
    <cellStyle name="셀 확인 6" xfId="4186"/>
    <cellStyle name="셀 확인 7" xfId="4223"/>
    <cellStyle name="셀 확인 8" xfId="4255"/>
    <cellStyle name="숫자(R)" xfId="944"/>
    <cellStyle name="숫자(R) 2" xfId="945"/>
    <cellStyle name="쉼표 [0]" xfId="946" builtinId="6"/>
    <cellStyle name="쉼표 [0] 10" xfId="947"/>
    <cellStyle name="쉼표 [0] 10 2" xfId="3426"/>
    <cellStyle name="쉼표 [0] 10 2 2" xfId="4530"/>
    <cellStyle name="쉼표 [0] 10 2 2 2" xfId="5408"/>
    <cellStyle name="쉼표 [0] 10 2 2 2 2" xfId="7165"/>
    <cellStyle name="쉼표 [0] 10 2 2 2 3" xfId="8921"/>
    <cellStyle name="쉼표 [0] 10 2 2 2 4" xfId="10677"/>
    <cellStyle name="쉼표 [0] 10 2 2 3" xfId="6287"/>
    <cellStyle name="쉼표 [0] 10 2 2 4" xfId="8043"/>
    <cellStyle name="쉼표 [0] 10 2 2 5" xfId="9799"/>
    <cellStyle name="쉼표 [0] 10 2 3" xfId="4969"/>
    <cellStyle name="쉼표 [0] 10 2 3 2" xfId="6726"/>
    <cellStyle name="쉼표 [0] 10 2 3 3" xfId="8482"/>
    <cellStyle name="쉼표 [0] 10 2 3 4" xfId="10238"/>
    <cellStyle name="쉼표 [0] 10 2 4" xfId="5848"/>
    <cellStyle name="쉼표 [0] 10 2 5" xfId="7604"/>
    <cellStyle name="쉼표 [0] 10 2 6" xfId="9362"/>
    <cellStyle name="쉼표 [0] 10 3" xfId="3427"/>
    <cellStyle name="쉼표 [0] 10 3 2" xfId="4531"/>
    <cellStyle name="쉼표 [0] 10 3 2 2" xfId="5409"/>
    <cellStyle name="쉼표 [0] 10 3 2 2 2" xfId="7166"/>
    <cellStyle name="쉼표 [0] 10 3 2 2 3" xfId="8922"/>
    <cellStyle name="쉼표 [0] 10 3 2 2 4" xfId="10678"/>
    <cellStyle name="쉼표 [0] 10 3 2 3" xfId="6288"/>
    <cellStyle name="쉼표 [0] 10 3 2 4" xfId="8044"/>
    <cellStyle name="쉼표 [0] 10 3 2 5" xfId="9800"/>
    <cellStyle name="쉼표 [0] 10 3 3" xfId="4970"/>
    <cellStyle name="쉼표 [0] 10 3 3 2" xfId="6727"/>
    <cellStyle name="쉼표 [0] 10 3 3 3" xfId="8483"/>
    <cellStyle name="쉼표 [0] 10 3 3 4" xfId="10239"/>
    <cellStyle name="쉼표 [0] 10 3 4" xfId="5849"/>
    <cellStyle name="쉼표 [0] 10 3 5" xfId="7605"/>
    <cellStyle name="쉼표 [0] 10 3 6" xfId="9363"/>
    <cellStyle name="쉼표 [0] 10 4" xfId="3428"/>
    <cellStyle name="쉼표 [0] 10 5" xfId="4513"/>
    <cellStyle name="쉼표 [0] 10 5 2" xfId="5391"/>
    <cellStyle name="쉼표 [0] 10 5 2 2" xfId="7148"/>
    <cellStyle name="쉼표 [0] 10 5 2 3" xfId="8904"/>
    <cellStyle name="쉼표 [0] 10 5 2 4" xfId="10660"/>
    <cellStyle name="쉼표 [0] 10 5 3" xfId="6270"/>
    <cellStyle name="쉼표 [0] 10 5 4" xfId="8026"/>
    <cellStyle name="쉼표 [0] 10 5 5" xfId="9782"/>
    <cellStyle name="쉼표 [0] 10 6" xfId="4952"/>
    <cellStyle name="쉼표 [0] 10 6 2" xfId="6709"/>
    <cellStyle name="쉼표 [0] 10 6 3" xfId="8465"/>
    <cellStyle name="쉼표 [0] 10 6 4" xfId="10221"/>
    <cellStyle name="쉼표 [0] 10 7" xfId="5831"/>
    <cellStyle name="쉼표 [0] 10 8" xfId="7587"/>
    <cellStyle name="쉼표 [0] 10 9" xfId="9345"/>
    <cellStyle name="쉼표 [0] 10_012_보건및사회보장" xfId="3429"/>
    <cellStyle name="쉼표 [0] 11" xfId="3430"/>
    <cellStyle name="쉼표 [0] 11 2" xfId="3431"/>
    <cellStyle name="쉼표 [0] 11 2 2" xfId="4533"/>
    <cellStyle name="쉼표 [0] 11 2 2 2" xfId="5411"/>
    <cellStyle name="쉼표 [0] 11 2 2 2 2" xfId="7168"/>
    <cellStyle name="쉼표 [0] 11 2 2 2 3" xfId="8924"/>
    <cellStyle name="쉼표 [0] 11 2 2 2 4" xfId="10680"/>
    <cellStyle name="쉼표 [0] 11 2 2 3" xfId="6290"/>
    <cellStyle name="쉼표 [0] 11 2 2 4" xfId="8046"/>
    <cellStyle name="쉼표 [0] 11 2 2 5" xfId="9802"/>
    <cellStyle name="쉼표 [0] 11 2 3" xfId="4972"/>
    <cellStyle name="쉼표 [0] 11 2 3 2" xfId="6729"/>
    <cellStyle name="쉼표 [0] 11 2 3 3" xfId="8485"/>
    <cellStyle name="쉼표 [0] 11 2 3 4" xfId="10241"/>
    <cellStyle name="쉼표 [0] 11 2 4" xfId="5851"/>
    <cellStyle name="쉼표 [0] 11 2 5" xfId="7607"/>
    <cellStyle name="쉼표 [0] 11 2 6" xfId="9365"/>
    <cellStyle name="쉼표 [0] 11 3" xfId="4532"/>
    <cellStyle name="쉼표 [0] 11 3 2" xfId="5410"/>
    <cellStyle name="쉼표 [0] 11 3 2 2" xfId="7167"/>
    <cellStyle name="쉼표 [0] 11 3 2 3" xfId="8923"/>
    <cellStyle name="쉼표 [0] 11 3 2 4" xfId="10679"/>
    <cellStyle name="쉼표 [0] 11 3 3" xfId="6289"/>
    <cellStyle name="쉼표 [0] 11 3 4" xfId="8045"/>
    <cellStyle name="쉼표 [0] 11 3 5" xfId="9801"/>
    <cellStyle name="쉼표 [0] 11 4" xfId="4971"/>
    <cellStyle name="쉼표 [0] 11 4 2" xfId="6728"/>
    <cellStyle name="쉼표 [0] 11 4 3" xfId="8484"/>
    <cellStyle name="쉼표 [0] 11 4 4" xfId="10240"/>
    <cellStyle name="쉼표 [0] 11 5" xfId="5850"/>
    <cellStyle name="쉼표 [0] 11 6" xfId="7606"/>
    <cellStyle name="쉼표 [0] 11 7" xfId="9364"/>
    <cellStyle name="쉼표 [0] 12" xfId="3432"/>
    <cellStyle name="쉼표 [0] 12 2" xfId="3433"/>
    <cellStyle name="쉼표 [0] 12 2 2" xfId="4534"/>
    <cellStyle name="쉼표 [0] 12 2 2 2" xfId="5412"/>
    <cellStyle name="쉼표 [0] 12 2 2 2 2" xfId="7169"/>
    <cellStyle name="쉼표 [0] 12 2 2 2 3" xfId="8925"/>
    <cellStyle name="쉼표 [0] 12 2 2 2 4" xfId="10681"/>
    <cellStyle name="쉼표 [0] 12 2 2 3" xfId="6291"/>
    <cellStyle name="쉼표 [0] 12 2 2 4" xfId="8047"/>
    <cellStyle name="쉼표 [0] 12 2 2 5" xfId="9803"/>
    <cellStyle name="쉼표 [0] 12 2 3" xfId="4973"/>
    <cellStyle name="쉼표 [0] 12 2 3 2" xfId="6730"/>
    <cellStyle name="쉼표 [0] 12 2 3 3" xfId="8486"/>
    <cellStyle name="쉼표 [0] 12 2 3 4" xfId="10242"/>
    <cellStyle name="쉼표 [0] 12 2 4" xfId="5852"/>
    <cellStyle name="쉼표 [0] 12 2 5" xfId="7608"/>
    <cellStyle name="쉼표 [0] 12 2 6" xfId="9366"/>
    <cellStyle name="쉼표 [0] 12 3" xfId="3434"/>
    <cellStyle name="쉼표 [0] 12 3 2" xfId="4535"/>
    <cellStyle name="쉼표 [0] 12 3 2 2" xfId="5413"/>
    <cellStyle name="쉼표 [0] 12 3 2 2 2" xfId="7170"/>
    <cellStyle name="쉼표 [0] 12 3 2 2 3" xfId="8926"/>
    <cellStyle name="쉼표 [0] 12 3 2 2 4" xfId="10682"/>
    <cellStyle name="쉼표 [0] 12 3 2 3" xfId="6292"/>
    <cellStyle name="쉼표 [0] 12 3 2 4" xfId="8048"/>
    <cellStyle name="쉼표 [0] 12 3 2 5" xfId="9804"/>
    <cellStyle name="쉼표 [0] 12 3 3" xfId="4974"/>
    <cellStyle name="쉼표 [0] 12 3 3 2" xfId="6731"/>
    <cellStyle name="쉼표 [0] 12 3 3 3" xfId="8487"/>
    <cellStyle name="쉼표 [0] 12 3 3 4" xfId="10243"/>
    <cellStyle name="쉼표 [0] 12 3 4" xfId="5853"/>
    <cellStyle name="쉼표 [0] 12 3 5" xfId="7609"/>
    <cellStyle name="쉼표 [0] 12 3 6" xfId="9367"/>
    <cellStyle name="쉼표 [0] 13" xfId="3435"/>
    <cellStyle name="쉼표 [0] 13 2" xfId="3436"/>
    <cellStyle name="쉼표 [0] 13 2 2" xfId="4537"/>
    <cellStyle name="쉼표 [0] 13 2 2 2" xfId="5415"/>
    <cellStyle name="쉼표 [0] 13 2 2 2 2" xfId="7172"/>
    <cellStyle name="쉼표 [0] 13 2 2 2 3" xfId="8928"/>
    <cellStyle name="쉼표 [0] 13 2 2 2 4" xfId="10684"/>
    <cellStyle name="쉼표 [0] 13 2 2 3" xfId="6294"/>
    <cellStyle name="쉼표 [0] 13 2 2 4" xfId="8050"/>
    <cellStyle name="쉼표 [0] 13 2 2 5" xfId="9806"/>
    <cellStyle name="쉼표 [0] 13 2 3" xfId="4976"/>
    <cellStyle name="쉼표 [0] 13 2 3 2" xfId="6733"/>
    <cellStyle name="쉼표 [0] 13 2 3 3" xfId="8489"/>
    <cellStyle name="쉼표 [0] 13 2 3 4" xfId="10245"/>
    <cellStyle name="쉼표 [0] 13 2 4" xfId="5855"/>
    <cellStyle name="쉼표 [0] 13 2 5" xfId="7611"/>
    <cellStyle name="쉼표 [0] 13 2 6" xfId="9369"/>
    <cellStyle name="쉼표 [0] 13 3" xfId="3437"/>
    <cellStyle name="쉼표 [0] 13 4" xfId="4536"/>
    <cellStyle name="쉼표 [0] 13 4 2" xfId="5414"/>
    <cellStyle name="쉼표 [0] 13 4 2 2" xfId="7171"/>
    <cellStyle name="쉼표 [0] 13 4 2 3" xfId="8927"/>
    <cellStyle name="쉼표 [0] 13 4 2 4" xfId="10683"/>
    <cellStyle name="쉼표 [0] 13 4 3" xfId="6293"/>
    <cellStyle name="쉼표 [0] 13 4 4" xfId="8049"/>
    <cellStyle name="쉼표 [0] 13 4 5" xfId="9805"/>
    <cellStyle name="쉼표 [0] 13 5" xfId="4975"/>
    <cellStyle name="쉼표 [0] 13 5 2" xfId="6732"/>
    <cellStyle name="쉼표 [0] 13 5 3" xfId="8488"/>
    <cellStyle name="쉼표 [0] 13 5 4" xfId="10244"/>
    <cellStyle name="쉼표 [0] 13 6" xfId="5854"/>
    <cellStyle name="쉼표 [0] 13 7" xfId="7610"/>
    <cellStyle name="쉼표 [0] 13 8" xfId="9368"/>
    <cellStyle name="쉼표 [0] 14" xfId="3438"/>
    <cellStyle name="쉼표 [0] 14 2" xfId="4538"/>
    <cellStyle name="쉼표 [0] 14 2 2" xfId="5416"/>
    <cellStyle name="쉼표 [0] 14 2 2 2" xfId="7173"/>
    <cellStyle name="쉼표 [0] 14 2 2 3" xfId="8929"/>
    <cellStyle name="쉼표 [0] 14 2 2 4" xfId="10685"/>
    <cellStyle name="쉼표 [0] 14 2 3" xfId="6295"/>
    <cellStyle name="쉼표 [0] 14 2 4" xfId="8051"/>
    <cellStyle name="쉼표 [0] 14 2 5" xfId="9807"/>
    <cellStyle name="쉼표 [0] 14 3" xfId="4977"/>
    <cellStyle name="쉼표 [0] 14 3 2" xfId="6734"/>
    <cellStyle name="쉼표 [0] 14 3 3" xfId="8490"/>
    <cellStyle name="쉼표 [0] 14 3 4" xfId="10246"/>
    <cellStyle name="쉼표 [0] 14 4" xfId="5856"/>
    <cellStyle name="쉼표 [0] 14 5" xfId="7612"/>
    <cellStyle name="쉼표 [0] 14 6" xfId="9370"/>
    <cellStyle name="쉼표 [0] 15" xfId="3439"/>
    <cellStyle name="쉼표 [0] 15 2" xfId="4539"/>
    <cellStyle name="쉼표 [0] 15 2 2" xfId="5417"/>
    <cellStyle name="쉼표 [0] 15 2 2 2" xfId="7174"/>
    <cellStyle name="쉼표 [0] 15 2 2 3" xfId="8930"/>
    <cellStyle name="쉼표 [0] 15 2 2 4" xfId="10686"/>
    <cellStyle name="쉼표 [0] 15 2 3" xfId="6296"/>
    <cellStyle name="쉼표 [0] 15 2 4" xfId="8052"/>
    <cellStyle name="쉼표 [0] 15 2 5" xfId="9808"/>
    <cellStyle name="쉼표 [0] 15 3" xfId="4978"/>
    <cellStyle name="쉼표 [0] 15 3 2" xfId="6735"/>
    <cellStyle name="쉼표 [0] 15 3 3" xfId="8491"/>
    <cellStyle name="쉼표 [0] 15 3 4" xfId="10247"/>
    <cellStyle name="쉼표 [0] 15 4" xfId="5857"/>
    <cellStyle name="쉼표 [0] 15 5" xfId="7613"/>
    <cellStyle name="쉼표 [0] 15 6" xfId="9371"/>
    <cellStyle name="쉼표 [0] 16" xfId="3440"/>
    <cellStyle name="쉼표 [0] 16 2" xfId="4540"/>
    <cellStyle name="쉼표 [0] 16 2 2" xfId="5418"/>
    <cellStyle name="쉼표 [0] 16 2 2 2" xfId="7175"/>
    <cellStyle name="쉼표 [0] 16 2 2 3" xfId="8931"/>
    <cellStyle name="쉼표 [0] 16 2 2 4" xfId="10687"/>
    <cellStyle name="쉼표 [0] 16 2 3" xfId="6297"/>
    <cellStyle name="쉼표 [0] 16 2 4" xfId="8053"/>
    <cellStyle name="쉼표 [0] 16 2 5" xfId="9809"/>
    <cellStyle name="쉼표 [0] 16 3" xfId="4979"/>
    <cellStyle name="쉼표 [0] 16 3 2" xfId="6736"/>
    <cellStyle name="쉼표 [0] 16 3 3" xfId="8492"/>
    <cellStyle name="쉼표 [0] 16 3 4" xfId="10248"/>
    <cellStyle name="쉼표 [0] 16 4" xfId="5858"/>
    <cellStyle name="쉼표 [0] 16 5" xfId="7614"/>
    <cellStyle name="쉼표 [0] 16 6" xfId="9372"/>
    <cellStyle name="쉼표 [0] 17" xfId="3441"/>
    <cellStyle name="쉼표 [0] 17 2" xfId="4541"/>
    <cellStyle name="쉼표 [0] 17 2 2" xfId="5419"/>
    <cellStyle name="쉼표 [0] 17 2 2 2" xfId="7176"/>
    <cellStyle name="쉼표 [0] 17 2 2 3" xfId="8932"/>
    <cellStyle name="쉼표 [0] 17 2 2 4" xfId="10688"/>
    <cellStyle name="쉼표 [0] 17 2 3" xfId="6298"/>
    <cellStyle name="쉼표 [0] 17 2 4" xfId="8054"/>
    <cellStyle name="쉼표 [0] 17 2 5" xfId="9810"/>
    <cellStyle name="쉼표 [0] 17 3" xfId="4980"/>
    <cellStyle name="쉼표 [0] 17 3 2" xfId="6737"/>
    <cellStyle name="쉼표 [0] 17 3 3" xfId="8493"/>
    <cellStyle name="쉼표 [0] 17 3 4" xfId="10249"/>
    <cellStyle name="쉼표 [0] 17 4" xfId="5859"/>
    <cellStyle name="쉼표 [0] 17 5" xfId="7615"/>
    <cellStyle name="쉼표 [0] 17 6" xfId="9373"/>
    <cellStyle name="쉼표 [0] 18" xfId="3442"/>
    <cellStyle name="쉼표 [0] 19" xfId="3443"/>
    <cellStyle name="쉼표 [0] 2" xfId="948"/>
    <cellStyle name="쉼표 [0] 2 10" xfId="3444"/>
    <cellStyle name="쉼표 [0] 2 10 2" xfId="4542"/>
    <cellStyle name="쉼표 [0] 2 10 2 2" xfId="5420"/>
    <cellStyle name="쉼표 [0] 2 10 2 2 2" xfId="7177"/>
    <cellStyle name="쉼표 [0] 2 10 2 2 3" xfId="8933"/>
    <cellStyle name="쉼표 [0] 2 10 2 2 4" xfId="10689"/>
    <cellStyle name="쉼표 [0] 2 10 2 3" xfId="6299"/>
    <cellStyle name="쉼표 [0] 2 10 2 4" xfId="8055"/>
    <cellStyle name="쉼표 [0] 2 10 2 5" xfId="9811"/>
    <cellStyle name="쉼표 [0] 2 10 3" xfId="4981"/>
    <cellStyle name="쉼표 [0] 2 10 3 2" xfId="6738"/>
    <cellStyle name="쉼표 [0] 2 10 3 3" xfId="8494"/>
    <cellStyle name="쉼표 [0] 2 10 3 4" xfId="10250"/>
    <cellStyle name="쉼표 [0] 2 10 4" xfId="5860"/>
    <cellStyle name="쉼표 [0] 2 10 5" xfId="7616"/>
    <cellStyle name="쉼표 [0] 2 10 6" xfId="9374"/>
    <cellStyle name="쉼표 [0] 2 11" xfId="3445"/>
    <cellStyle name="쉼표 [0] 2 12" xfId="3446"/>
    <cellStyle name="쉼표 [0] 2 12 2" xfId="3447"/>
    <cellStyle name="쉼표 [0] 2 12 2 2" xfId="4544"/>
    <cellStyle name="쉼표 [0] 2 12 2 2 2" xfId="5422"/>
    <cellStyle name="쉼표 [0] 2 12 2 2 2 2" xfId="7179"/>
    <cellStyle name="쉼표 [0] 2 12 2 2 2 3" xfId="8935"/>
    <cellStyle name="쉼표 [0] 2 12 2 2 2 4" xfId="10691"/>
    <cellStyle name="쉼표 [0] 2 12 2 2 3" xfId="6301"/>
    <cellStyle name="쉼표 [0] 2 12 2 2 4" xfId="8057"/>
    <cellStyle name="쉼표 [0] 2 12 2 2 5" xfId="9813"/>
    <cellStyle name="쉼표 [0] 2 12 2 3" xfId="4983"/>
    <cellStyle name="쉼표 [0] 2 12 2 3 2" xfId="6740"/>
    <cellStyle name="쉼표 [0] 2 12 2 3 3" xfId="8496"/>
    <cellStyle name="쉼표 [0] 2 12 2 3 4" xfId="10252"/>
    <cellStyle name="쉼표 [0] 2 12 2 4" xfId="5862"/>
    <cellStyle name="쉼표 [0] 2 12 2 5" xfId="7618"/>
    <cellStyle name="쉼표 [0] 2 12 2 6" xfId="9376"/>
    <cellStyle name="쉼표 [0] 2 12 3" xfId="4543"/>
    <cellStyle name="쉼표 [0] 2 12 3 2" xfId="5421"/>
    <cellStyle name="쉼표 [0] 2 12 3 2 2" xfId="7178"/>
    <cellStyle name="쉼표 [0] 2 12 3 2 3" xfId="8934"/>
    <cellStyle name="쉼표 [0] 2 12 3 2 4" xfId="10690"/>
    <cellStyle name="쉼표 [0] 2 12 3 3" xfId="6300"/>
    <cellStyle name="쉼표 [0] 2 12 3 4" xfId="8056"/>
    <cellStyle name="쉼표 [0] 2 12 3 5" xfId="9812"/>
    <cellStyle name="쉼표 [0] 2 12 4" xfId="4982"/>
    <cellStyle name="쉼표 [0] 2 12 4 2" xfId="6739"/>
    <cellStyle name="쉼표 [0] 2 12 4 3" xfId="8495"/>
    <cellStyle name="쉼표 [0] 2 12 4 4" xfId="10251"/>
    <cellStyle name="쉼표 [0] 2 12 5" xfId="5861"/>
    <cellStyle name="쉼표 [0] 2 12 6" xfId="7617"/>
    <cellStyle name="쉼표 [0] 2 12 7" xfId="9375"/>
    <cellStyle name="쉼표 [0] 2 13" xfId="3448"/>
    <cellStyle name="쉼표 [0] 2 14" xfId="4188"/>
    <cellStyle name="쉼표 [0] 2 14 2" xfId="4706"/>
    <cellStyle name="쉼표 [0] 2 14 2 2" xfId="5584"/>
    <cellStyle name="쉼표 [0] 2 14 2 2 2" xfId="7341"/>
    <cellStyle name="쉼표 [0] 2 14 2 2 3" xfId="9097"/>
    <cellStyle name="쉼표 [0] 2 14 2 2 4" xfId="10853"/>
    <cellStyle name="쉼표 [0] 2 14 2 3" xfId="6463"/>
    <cellStyle name="쉼표 [0] 2 14 2 4" xfId="8219"/>
    <cellStyle name="쉼표 [0] 2 14 2 5" xfId="9975"/>
    <cellStyle name="쉼표 [0] 2 14 3" xfId="5145"/>
    <cellStyle name="쉼표 [0] 2 14 3 2" xfId="6902"/>
    <cellStyle name="쉼표 [0] 2 14 3 3" xfId="8658"/>
    <cellStyle name="쉼표 [0] 2 14 3 4" xfId="10414"/>
    <cellStyle name="쉼표 [0] 2 14 4" xfId="6024"/>
    <cellStyle name="쉼표 [0] 2 14 5" xfId="7780"/>
    <cellStyle name="쉼표 [0] 2 14 6" xfId="9536"/>
    <cellStyle name="쉼표 [0] 2 15" xfId="4224"/>
    <cellStyle name="쉼표 [0] 2 15 2" xfId="4707"/>
    <cellStyle name="쉼표 [0] 2 15 2 2" xfId="5585"/>
    <cellStyle name="쉼표 [0] 2 15 2 2 2" xfId="7342"/>
    <cellStyle name="쉼표 [0] 2 15 2 2 3" xfId="9098"/>
    <cellStyle name="쉼표 [0] 2 15 2 2 4" xfId="10854"/>
    <cellStyle name="쉼표 [0] 2 15 2 3" xfId="6464"/>
    <cellStyle name="쉼표 [0] 2 15 2 4" xfId="8220"/>
    <cellStyle name="쉼표 [0] 2 15 2 5" xfId="9976"/>
    <cellStyle name="쉼표 [0] 2 15 3" xfId="5146"/>
    <cellStyle name="쉼표 [0] 2 15 3 2" xfId="6903"/>
    <cellStyle name="쉼표 [0] 2 15 3 3" xfId="8659"/>
    <cellStyle name="쉼표 [0] 2 15 3 4" xfId="10415"/>
    <cellStyle name="쉼표 [0] 2 15 4" xfId="6025"/>
    <cellStyle name="쉼표 [0] 2 15 5" xfId="7781"/>
    <cellStyle name="쉼표 [0] 2 15 6" xfId="9537"/>
    <cellStyle name="쉼표 [0] 2 16" xfId="4256"/>
    <cellStyle name="쉼표 [0] 2 16 2" xfId="4708"/>
    <cellStyle name="쉼표 [0] 2 16 2 2" xfId="5586"/>
    <cellStyle name="쉼표 [0] 2 16 2 2 2" xfId="7343"/>
    <cellStyle name="쉼표 [0] 2 16 2 2 3" xfId="9099"/>
    <cellStyle name="쉼표 [0] 2 16 2 2 4" xfId="10855"/>
    <cellStyle name="쉼표 [0] 2 16 2 3" xfId="6465"/>
    <cellStyle name="쉼표 [0] 2 16 2 4" xfId="8221"/>
    <cellStyle name="쉼표 [0] 2 16 2 5" xfId="9977"/>
    <cellStyle name="쉼표 [0] 2 16 3" xfId="5147"/>
    <cellStyle name="쉼표 [0] 2 16 3 2" xfId="6904"/>
    <cellStyle name="쉼표 [0] 2 16 3 3" xfId="8660"/>
    <cellStyle name="쉼표 [0] 2 16 3 4" xfId="10416"/>
    <cellStyle name="쉼표 [0] 2 16 4" xfId="6026"/>
    <cellStyle name="쉼표 [0] 2 16 5" xfId="7782"/>
    <cellStyle name="쉼표 [0] 2 16 6" xfId="9538"/>
    <cellStyle name="쉼표 [0] 2 2" xfId="949"/>
    <cellStyle name="쉼표 [0] 2 2 10" xfId="3449"/>
    <cellStyle name="쉼표 [0] 2 2 2" xfId="950"/>
    <cellStyle name="쉼표 [0] 2 2 2 2" xfId="951"/>
    <cellStyle name="쉼표 [0] 2 2 2 3" xfId="3450"/>
    <cellStyle name="쉼표 [0] 2 2 2 3 2" xfId="3451"/>
    <cellStyle name="쉼표 [0] 2 2 2 3 2 2" xfId="4546"/>
    <cellStyle name="쉼표 [0] 2 2 2 3 2 2 2" xfId="5424"/>
    <cellStyle name="쉼표 [0] 2 2 2 3 2 2 2 2" xfId="7181"/>
    <cellStyle name="쉼표 [0] 2 2 2 3 2 2 2 3" xfId="8937"/>
    <cellStyle name="쉼표 [0] 2 2 2 3 2 2 2 4" xfId="10693"/>
    <cellStyle name="쉼표 [0] 2 2 2 3 2 2 3" xfId="6303"/>
    <cellStyle name="쉼표 [0] 2 2 2 3 2 2 4" xfId="8059"/>
    <cellStyle name="쉼표 [0] 2 2 2 3 2 2 5" xfId="9815"/>
    <cellStyle name="쉼표 [0] 2 2 2 3 2 3" xfId="4985"/>
    <cellStyle name="쉼표 [0] 2 2 2 3 2 3 2" xfId="6742"/>
    <cellStyle name="쉼표 [0] 2 2 2 3 2 3 3" xfId="8498"/>
    <cellStyle name="쉼표 [0] 2 2 2 3 2 3 4" xfId="10254"/>
    <cellStyle name="쉼표 [0] 2 2 2 3 2 4" xfId="5864"/>
    <cellStyle name="쉼표 [0] 2 2 2 3 2 5" xfId="7620"/>
    <cellStyle name="쉼표 [0] 2 2 2 3 2 6" xfId="9378"/>
    <cellStyle name="쉼표 [0] 2 2 2 3 3" xfId="4545"/>
    <cellStyle name="쉼표 [0] 2 2 2 3 3 2" xfId="5423"/>
    <cellStyle name="쉼표 [0] 2 2 2 3 3 2 2" xfId="7180"/>
    <cellStyle name="쉼표 [0] 2 2 2 3 3 2 3" xfId="8936"/>
    <cellStyle name="쉼표 [0] 2 2 2 3 3 2 4" xfId="10692"/>
    <cellStyle name="쉼표 [0] 2 2 2 3 3 3" xfId="6302"/>
    <cellStyle name="쉼표 [0] 2 2 2 3 3 4" xfId="8058"/>
    <cellStyle name="쉼표 [0] 2 2 2 3 3 5" xfId="9814"/>
    <cellStyle name="쉼표 [0] 2 2 2 3 4" xfId="4984"/>
    <cellStyle name="쉼표 [0] 2 2 2 3 4 2" xfId="6741"/>
    <cellStyle name="쉼표 [0] 2 2 2 3 4 3" xfId="8497"/>
    <cellStyle name="쉼표 [0] 2 2 2 3 4 4" xfId="10253"/>
    <cellStyle name="쉼표 [0] 2 2 2 3 5" xfId="5863"/>
    <cellStyle name="쉼표 [0] 2 2 2 3 6" xfId="7619"/>
    <cellStyle name="쉼표 [0] 2 2 2 3 7" xfId="9377"/>
    <cellStyle name="쉼표 [0] 2 2 2_012_보건및사회보장" xfId="3452"/>
    <cellStyle name="쉼표 [0] 2 2 3" xfId="952"/>
    <cellStyle name="쉼표 [0] 2 2 4" xfId="953"/>
    <cellStyle name="쉼표 [0] 2 2 4 2" xfId="3453"/>
    <cellStyle name="쉼표 [0] 2 2 4 2 2" xfId="4547"/>
    <cellStyle name="쉼표 [0] 2 2 4 2 2 2" xfId="5425"/>
    <cellStyle name="쉼표 [0] 2 2 4 2 2 2 2" xfId="7182"/>
    <cellStyle name="쉼표 [0] 2 2 4 2 2 2 3" xfId="8938"/>
    <cellStyle name="쉼표 [0] 2 2 4 2 2 2 4" xfId="10694"/>
    <cellStyle name="쉼표 [0] 2 2 4 2 2 3" xfId="6304"/>
    <cellStyle name="쉼표 [0] 2 2 4 2 2 4" xfId="8060"/>
    <cellStyle name="쉼표 [0] 2 2 4 2 2 5" xfId="9816"/>
    <cellStyle name="쉼표 [0] 2 2 4 2 3" xfId="4986"/>
    <cellStyle name="쉼표 [0] 2 2 4 2 3 2" xfId="6743"/>
    <cellStyle name="쉼표 [0] 2 2 4 2 3 3" xfId="8499"/>
    <cellStyle name="쉼표 [0] 2 2 4 2 3 4" xfId="10255"/>
    <cellStyle name="쉼표 [0] 2 2 4 2 4" xfId="5865"/>
    <cellStyle name="쉼표 [0] 2 2 4 2 5" xfId="7621"/>
    <cellStyle name="쉼표 [0] 2 2 4 2 6" xfId="9379"/>
    <cellStyle name="쉼표 [0] 2 2 4 3" xfId="4514"/>
    <cellStyle name="쉼표 [0] 2 2 4 3 2" xfId="5392"/>
    <cellStyle name="쉼표 [0] 2 2 4 3 2 2" xfId="7149"/>
    <cellStyle name="쉼표 [0] 2 2 4 3 2 3" xfId="8905"/>
    <cellStyle name="쉼표 [0] 2 2 4 3 2 4" xfId="10661"/>
    <cellStyle name="쉼표 [0] 2 2 4 3 3" xfId="6271"/>
    <cellStyle name="쉼표 [0] 2 2 4 3 4" xfId="8027"/>
    <cellStyle name="쉼표 [0] 2 2 4 3 5" xfId="9783"/>
    <cellStyle name="쉼표 [0] 2 2 4 4" xfId="4953"/>
    <cellStyle name="쉼표 [0] 2 2 4 4 2" xfId="6710"/>
    <cellStyle name="쉼표 [0] 2 2 4 4 3" xfId="8466"/>
    <cellStyle name="쉼표 [0] 2 2 4 4 4" xfId="10222"/>
    <cellStyle name="쉼표 [0] 2 2 4 5" xfId="5832"/>
    <cellStyle name="쉼표 [0] 2 2 4 6" xfId="7588"/>
    <cellStyle name="쉼표 [0] 2 2 4 7" xfId="9346"/>
    <cellStyle name="쉼표 [0] 2 2 5" xfId="3454"/>
    <cellStyle name="쉼표 [0] 2 2 5 2" xfId="3455"/>
    <cellStyle name="쉼표 [0] 2 2 5 2 2" xfId="4549"/>
    <cellStyle name="쉼표 [0] 2 2 5 2 2 2" xfId="5427"/>
    <cellStyle name="쉼표 [0] 2 2 5 2 2 2 2" xfId="7184"/>
    <cellStyle name="쉼표 [0] 2 2 5 2 2 2 3" xfId="8940"/>
    <cellStyle name="쉼표 [0] 2 2 5 2 2 2 4" xfId="10696"/>
    <cellStyle name="쉼표 [0] 2 2 5 2 2 3" xfId="6306"/>
    <cellStyle name="쉼표 [0] 2 2 5 2 2 4" xfId="8062"/>
    <cellStyle name="쉼표 [0] 2 2 5 2 2 5" xfId="9818"/>
    <cellStyle name="쉼표 [0] 2 2 5 2 3" xfId="4988"/>
    <cellStyle name="쉼표 [0] 2 2 5 2 3 2" xfId="6745"/>
    <cellStyle name="쉼표 [0] 2 2 5 2 3 3" xfId="8501"/>
    <cellStyle name="쉼표 [0] 2 2 5 2 3 4" xfId="10257"/>
    <cellStyle name="쉼표 [0] 2 2 5 2 4" xfId="5867"/>
    <cellStyle name="쉼표 [0] 2 2 5 2 5" xfId="7623"/>
    <cellStyle name="쉼표 [0] 2 2 5 2 6" xfId="9381"/>
    <cellStyle name="쉼표 [0] 2 2 5 3" xfId="3456"/>
    <cellStyle name="쉼표 [0] 2 2 5 3 2" xfId="4550"/>
    <cellStyle name="쉼표 [0] 2 2 5 3 2 2" xfId="5428"/>
    <cellStyle name="쉼표 [0] 2 2 5 3 2 2 2" xfId="7185"/>
    <cellStyle name="쉼표 [0] 2 2 5 3 2 2 3" xfId="8941"/>
    <cellStyle name="쉼표 [0] 2 2 5 3 2 2 4" xfId="10697"/>
    <cellStyle name="쉼표 [0] 2 2 5 3 2 3" xfId="6307"/>
    <cellStyle name="쉼표 [0] 2 2 5 3 2 4" xfId="8063"/>
    <cellStyle name="쉼표 [0] 2 2 5 3 2 5" xfId="9819"/>
    <cellStyle name="쉼표 [0] 2 2 5 3 3" xfId="4989"/>
    <cellStyle name="쉼표 [0] 2 2 5 3 3 2" xfId="6746"/>
    <cellStyle name="쉼표 [0] 2 2 5 3 3 3" xfId="8502"/>
    <cellStyle name="쉼표 [0] 2 2 5 3 3 4" xfId="10258"/>
    <cellStyle name="쉼표 [0] 2 2 5 3 4" xfId="5868"/>
    <cellStyle name="쉼표 [0] 2 2 5 3 5" xfId="7624"/>
    <cellStyle name="쉼표 [0] 2 2 5 3 6" xfId="9382"/>
    <cellStyle name="쉼표 [0] 2 2 5 4" xfId="4548"/>
    <cellStyle name="쉼표 [0] 2 2 5 4 2" xfId="5426"/>
    <cellStyle name="쉼표 [0] 2 2 5 4 2 2" xfId="7183"/>
    <cellStyle name="쉼표 [0] 2 2 5 4 2 3" xfId="8939"/>
    <cellStyle name="쉼표 [0] 2 2 5 4 2 4" xfId="10695"/>
    <cellStyle name="쉼표 [0] 2 2 5 4 3" xfId="6305"/>
    <cellStyle name="쉼표 [0] 2 2 5 4 4" xfId="8061"/>
    <cellStyle name="쉼표 [0] 2 2 5 4 5" xfId="9817"/>
    <cellStyle name="쉼표 [0] 2 2 5 5" xfId="4987"/>
    <cellStyle name="쉼표 [0] 2 2 5 5 2" xfId="6744"/>
    <cellStyle name="쉼표 [0] 2 2 5 5 3" xfId="8500"/>
    <cellStyle name="쉼표 [0] 2 2 5 5 4" xfId="10256"/>
    <cellStyle name="쉼표 [0] 2 2 5 6" xfId="5866"/>
    <cellStyle name="쉼표 [0] 2 2 5 7" xfId="7622"/>
    <cellStyle name="쉼표 [0] 2 2 5 8" xfId="9380"/>
    <cellStyle name="쉼표 [0] 2 2 6" xfId="3457"/>
    <cellStyle name="쉼표 [0] 2 2 6 2" xfId="4551"/>
    <cellStyle name="쉼표 [0] 2 2 6 2 2" xfId="5429"/>
    <cellStyle name="쉼표 [0] 2 2 6 2 2 2" xfId="7186"/>
    <cellStyle name="쉼표 [0] 2 2 6 2 2 3" xfId="8942"/>
    <cellStyle name="쉼표 [0] 2 2 6 2 2 4" xfId="10698"/>
    <cellStyle name="쉼표 [0] 2 2 6 2 3" xfId="6308"/>
    <cellStyle name="쉼표 [0] 2 2 6 2 4" xfId="8064"/>
    <cellStyle name="쉼표 [0] 2 2 6 2 5" xfId="9820"/>
    <cellStyle name="쉼표 [0] 2 2 6 3" xfId="4990"/>
    <cellStyle name="쉼표 [0] 2 2 6 3 2" xfId="6747"/>
    <cellStyle name="쉼표 [0] 2 2 6 3 3" xfId="8503"/>
    <cellStyle name="쉼표 [0] 2 2 6 3 4" xfId="10259"/>
    <cellStyle name="쉼표 [0] 2 2 6 4" xfId="5869"/>
    <cellStyle name="쉼표 [0] 2 2 6 5" xfId="7625"/>
    <cellStyle name="쉼표 [0] 2 2 6 6" xfId="9383"/>
    <cellStyle name="쉼표 [0] 2 2 7" xfId="3458"/>
    <cellStyle name="쉼표 [0] 2 2 7 2" xfId="3459"/>
    <cellStyle name="쉼표 [0] 2 2 8" xfId="3460"/>
    <cellStyle name="쉼표 [0] 2 2 9" xfId="3461"/>
    <cellStyle name="쉼표 [0] 2 2_004_노동" xfId="3462"/>
    <cellStyle name="쉼표 [0] 2 3" xfId="954"/>
    <cellStyle name="쉼표 [0] 2 3 2" xfId="3463"/>
    <cellStyle name="쉼표 [0] 2 3 3" xfId="3464"/>
    <cellStyle name="쉼표 [0] 2 3 3 2" xfId="4552"/>
    <cellStyle name="쉼표 [0] 2 3 3 2 2" xfId="5430"/>
    <cellStyle name="쉼표 [0] 2 3 3 2 2 2" xfId="7187"/>
    <cellStyle name="쉼표 [0] 2 3 3 2 2 3" xfId="8943"/>
    <cellStyle name="쉼표 [0] 2 3 3 2 2 4" xfId="10699"/>
    <cellStyle name="쉼표 [0] 2 3 3 2 3" xfId="6309"/>
    <cellStyle name="쉼표 [0] 2 3 3 2 4" xfId="8065"/>
    <cellStyle name="쉼표 [0] 2 3 3 2 5" xfId="9821"/>
    <cellStyle name="쉼표 [0] 2 3 3 3" xfId="4991"/>
    <cellStyle name="쉼표 [0] 2 3 3 3 2" xfId="6748"/>
    <cellStyle name="쉼표 [0] 2 3 3 3 3" xfId="8504"/>
    <cellStyle name="쉼표 [0] 2 3 3 3 4" xfId="10260"/>
    <cellStyle name="쉼표 [0] 2 3 3 4" xfId="5870"/>
    <cellStyle name="쉼표 [0] 2 3 3 5" xfId="7626"/>
    <cellStyle name="쉼표 [0] 2 3 3 6" xfId="9384"/>
    <cellStyle name="쉼표 [0] 2 3 4" xfId="4515"/>
    <cellStyle name="쉼표 [0] 2 3 4 2" xfId="5393"/>
    <cellStyle name="쉼표 [0] 2 3 4 2 2" xfId="7150"/>
    <cellStyle name="쉼표 [0] 2 3 4 2 3" xfId="8906"/>
    <cellStyle name="쉼표 [0] 2 3 4 2 4" xfId="10662"/>
    <cellStyle name="쉼표 [0] 2 3 4 3" xfId="6272"/>
    <cellStyle name="쉼표 [0] 2 3 4 4" xfId="8028"/>
    <cellStyle name="쉼표 [0] 2 3 4 5" xfId="9784"/>
    <cellStyle name="쉼표 [0] 2 3 5" xfId="4954"/>
    <cellStyle name="쉼표 [0] 2 3 5 2" xfId="6711"/>
    <cellStyle name="쉼표 [0] 2 3 5 3" xfId="8467"/>
    <cellStyle name="쉼표 [0] 2 3 5 4" xfId="10223"/>
    <cellStyle name="쉼표 [0] 2 3 6" xfId="5833"/>
    <cellStyle name="쉼표 [0] 2 3 7" xfId="7589"/>
    <cellStyle name="쉼표 [0] 2 3 8" xfId="9347"/>
    <cellStyle name="쉼표 [0] 2 4" xfId="955"/>
    <cellStyle name="쉼표 [0] 2 4 2" xfId="3465"/>
    <cellStyle name="쉼표 [0] 2 4 2 2" xfId="4553"/>
    <cellStyle name="쉼표 [0] 2 4 2 2 2" xfId="5431"/>
    <cellStyle name="쉼표 [0] 2 4 2 2 2 2" xfId="7188"/>
    <cellStyle name="쉼표 [0] 2 4 2 2 2 3" xfId="8944"/>
    <cellStyle name="쉼표 [0] 2 4 2 2 2 4" xfId="10700"/>
    <cellStyle name="쉼표 [0] 2 4 2 2 3" xfId="6310"/>
    <cellStyle name="쉼표 [0] 2 4 2 2 4" xfId="8066"/>
    <cellStyle name="쉼표 [0] 2 4 2 2 5" xfId="9822"/>
    <cellStyle name="쉼표 [0] 2 4 2 3" xfId="4992"/>
    <cellStyle name="쉼표 [0] 2 4 2 3 2" xfId="6749"/>
    <cellStyle name="쉼표 [0] 2 4 2 3 3" xfId="8505"/>
    <cellStyle name="쉼표 [0] 2 4 2 3 4" xfId="10261"/>
    <cellStyle name="쉼표 [0] 2 4 2 4" xfId="5871"/>
    <cellStyle name="쉼표 [0] 2 4 2 5" xfId="7627"/>
    <cellStyle name="쉼표 [0] 2 4 2 6" xfId="9385"/>
    <cellStyle name="쉼표 [0] 2 5" xfId="956"/>
    <cellStyle name="쉼표 [0] 2 6" xfId="957"/>
    <cellStyle name="쉼표 [0] 2 6 2" xfId="3466"/>
    <cellStyle name="쉼표 [0] 2 6 2 2" xfId="4554"/>
    <cellStyle name="쉼표 [0] 2 6 2 2 2" xfId="5432"/>
    <cellStyle name="쉼표 [0] 2 6 2 2 2 2" xfId="7189"/>
    <cellStyle name="쉼표 [0] 2 6 2 2 2 3" xfId="8945"/>
    <cellStyle name="쉼표 [0] 2 6 2 2 2 4" xfId="10701"/>
    <cellStyle name="쉼표 [0] 2 6 2 2 3" xfId="6311"/>
    <cellStyle name="쉼표 [0] 2 6 2 2 4" xfId="8067"/>
    <cellStyle name="쉼표 [0] 2 6 2 2 5" xfId="9823"/>
    <cellStyle name="쉼표 [0] 2 6 2 3" xfId="4993"/>
    <cellStyle name="쉼표 [0] 2 6 2 3 2" xfId="6750"/>
    <cellStyle name="쉼표 [0] 2 6 2 3 3" xfId="8506"/>
    <cellStyle name="쉼표 [0] 2 6 2 3 4" xfId="10262"/>
    <cellStyle name="쉼표 [0] 2 6 2 4" xfId="5872"/>
    <cellStyle name="쉼표 [0] 2 6 2 5" xfId="7628"/>
    <cellStyle name="쉼표 [0] 2 6 2 6" xfId="9386"/>
    <cellStyle name="쉼표 [0] 2 6 3" xfId="3467"/>
    <cellStyle name="쉼표 [0] 2 6 4" xfId="3468"/>
    <cellStyle name="쉼표 [0] 2 6 5" xfId="4516"/>
    <cellStyle name="쉼표 [0] 2 6 5 2" xfId="5394"/>
    <cellStyle name="쉼표 [0] 2 6 5 2 2" xfId="7151"/>
    <cellStyle name="쉼표 [0] 2 6 5 2 3" xfId="8907"/>
    <cellStyle name="쉼표 [0] 2 6 5 2 4" xfId="10663"/>
    <cellStyle name="쉼표 [0] 2 6 5 3" xfId="6273"/>
    <cellStyle name="쉼표 [0] 2 6 5 4" xfId="8029"/>
    <cellStyle name="쉼표 [0] 2 6 5 5" xfId="9785"/>
    <cellStyle name="쉼표 [0] 2 6 6" xfId="4955"/>
    <cellStyle name="쉼표 [0] 2 6 6 2" xfId="6712"/>
    <cellStyle name="쉼표 [0] 2 6 6 3" xfId="8468"/>
    <cellStyle name="쉼표 [0] 2 6 6 4" xfId="10224"/>
    <cellStyle name="쉼표 [0] 2 6 7" xfId="5834"/>
    <cellStyle name="쉼표 [0] 2 6 8" xfId="7590"/>
    <cellStyle name="쉼표 [0] 2 6 9" xfId="9348"/>
    <cellStyle name="쉼표 [0] 2 6_014_교육및문화" xfId="3469"/>
    <cellStyle name="쉼표 [0] 2 7" xfId="958"/>
    <cellStyle name="쉼표 [0] 2 7 2" xfId="3470"/>
    <cellStyle name="쉼표 [0] 2 7 3" xfId="3471"/>
    <cellStyle name="쉼표 [0] 2 8" xfId="959"/>
    <cellStyle name="쉼표 [0] 2 8 2" xfId="4517"/>
    <cellStyle name="쉼표 [0] 2 8 2 2" xfId="5395"/>
    <cellStyle name="쉼표 [0] 2 8 2 2 2" xfId="7152"/>
    <cellStyle name="쉼표 [0] 2 8 2 2 3" xfId="8908"/>
    <cellStyle name="쉼표 [0] 2 8 2 2 4" xfId="10664"/>
    <cellStyle name="쉼표 [0] 2 8 2 3" xfId="6274"/>
    <cellStyle name="쉼표 [0] 2 8 2 4" xfId="8030"/>
    <cellStyle name="쉼표 [0] 2 8 2 5" xfId="9786"/>
    <cellStyle name="쉼표 [0] 2 8 3" xfId="4956"/>
    <cellStyle name="쉼표 [0] 2 8 3 2" xfId="6713"/>
    <cellStyle name="쉼표 [0] 2 8 3 3" xfId="8469"/>
    <cellStyle name="쉼표 [0] 2 8 3 4" xfId="10225"/>
    <cellStyle name="쉼표 [0] 2 8 4" xfId="5835"/>
    <cellStyle name="쉼표 [0] 2 8 5" xfId="7591"/>
    <cellStyle name="쉼표 [0] 2 8 6" xfId="9349"/>
    <cellStyle name="쉼표 [0] 2 9" xfId="960"/>
    <cellStyle name="쉼표 [0] 2 9 2" xfId="4518"/>
    <cellStyle name="쉼표 [0] 2 9 2 2" xfId="5396"/>
    <cellStyle name="쉼표 [0] 2 9 2 2 2" xfId="7153"/>
    <cellStyle name="쉼표 [0] 2 9 2 2 3" xfId="8909"/>
    <cellStyle name="쉼표 [0] 2 9 2 2 4" xfId="10665"/>
    <cellStyle name="쉼표 [0] 2 9 2 3" xfId="6275"/>
    <cellStyle name="쉼표 [0] 2 9 2 4" xfId="8031"/>
    <cellStyle name="쉼표 [0] 2 9 2 5" xfId="9787"/>
    <cellStyle name="쉼표 [0] 2 9 3" xfId="4957"/>
    <cellStyle name="쉼표 [0] 2 9 3 2" xfId="6714"/>
    <cellStyle name="쉼표 [0] 2 9 3 3" xfId="8470"/>
    <cellStyle name="쉼표 [0] 2 9 3 4" xfId="10226"/>
    <cellStyle name="쉼표 [0] 2 9 4" xfId="5836"/>
    <cellStyle name="쉼표 [0] 2 9 5" xfId="7592"/>
    <cellStyle name="쉼표 [0] 2 9 6" xfId="9350"/>
    <cellStyle name="쉼표 [0] 2_012_보건및사회보장" xfId="3472"/>
    <cellStyle name="쉼표 [0] 20" xfId="3473"/>
    <cellStyle name="쉼표 [0] 21" xfId="3474"/>
    <cellStyle name="쉼표 [0] 22" xfId="3475"/>
    <cellStyle name="쉼표 [0] 23" xfId="3476"/>
    <cellStyle name="쉼표 [0] 23 2" xfId="4555"/>
    <cellStyle name="쉼표 [0] 23 2 2" xfId="5433"/>
    <cellStyle name="쉼표 [0] 23 2 2 2" xfId="7190"/>
    <cellStyle name="쉼표 [0] 23 2 2 3" xfId="8946"/>
    <cellStyle name="쉼표 [0] 23 2 2 4" xfId="10702"/>
    <cellStyle name="쉼표 [0] 23 2 3" xfId="6312"/>
    <cellStyle name="쉼표 [0] 23 2 4" xfId="8068"/>
    <cellStyle name="쉼표 [0] 23 2 5" xfId="9824"/>
    <cellStyle name="쉼표 [0] 23 3" xfId="4994"/>
    <cellStyle name="쉼표 [0] 23 3 2" xfId="6751"/>
    <cellStyle name="쉼표 [0] 23 3 3" xfId="8507"/>
    <cellStyle name="쉼표 [0] 23 3 4" xfId="10263"/>
    <cellStyle name="쉼표 [0] 23 4" xfId="5873"/>
    <cellStyle name="쉼표 [0] 23 5" xfId="7629"/>
    <cellStyle name="쉼표 [0] 23 6" xfId="9387"/>
    <cellStyle name="쉼표 [0] 24" xfId="3477"/>
    <cellStyle name="쉼표 [0] 24 2" xfId="4556"/>
    <cellStyle name="쉼표 [0] 24 2 2" xfId="5434"/>
    <cellStyle name="쉼표 [0] 24 2 2 2" xfId="7191"/>
    <cellStyle name="쉼표 [0] 24 2 2 3" xfId="8947"/>
    <cellStyle name="쉼표 [0] 24 2 2 4" xfId="10703"/>
    <cellStyle name="쉼표 [0] 24 2 3" xfId="6313"/>
    <cellStyle name="쉼표 [0] 24 2 4" xfId="8069"/>
    <cellStyle name="쉼표 [0] 24 2 5" xfId="9825"/>
    <cellStyle name="쉼표 [0] 24 3" xfId="4995"/>
    <cellStyle name="쉼표 [0] 24 3 2" xfId="6752"/>
    <cellStyle name="쉼표 [0] 24 3 3" xfId="8508"/>
    <cellStyle name="쉼표 [0] 24 3 4" xfId="10264"/>
    <cellStyle name="쉼표 [0] 24 4" xfId="5874"/>
    <cellStyle name="쉼표 [0] 24 5" xfId="7630"/>
    <cellStyle name="쉼표 [0] 24 6" xfId="9388"/>
    <cellStyle name="쉼표 [0] 25" xfId="3478"/>
    <cellStyle name="쉼표 [0] 25 2" xfId="4557"/>
    <cellStyle name="쉼표 [0] 25 2 2" xfId="5435"/>
    <cellStyle name="쉼표 [0] 25 2 2 2" xfId="7192"/>
    <cellStyle name="쉼표 [0] 25 2 2 3" xfId="8948"/>
    <cellStyle name="쉼표 [0] 25 2 2 4" xfId="10704"/>
    <cellStyle name="쉼표 [0] 25 2 3" xfId="6314"/>
    <cellStyle name="쉼표 [0] 25 2 4" xfId="8070"/>
    <cellStyle name="쉼표 [0] 25 2 5" xfId="9826"/>
    <cellStyle name="쉼표 [0] 25 3" xfId="4996"/>
    <cellStyle name="쉼표 [0] 25 3 2" xfId="6753"/>
    <cellStyle name="쉼표 [0] 25 3 3" xfId="8509"/>
    <cellStyle name="쉼표 [0] 25 3 4" xfId="10265"/>
    <cellStyle name="쉼표 [0] 25 4" xfId="5875"/>
    <cellStyle name="쉼표 [0] 25 5" xfId="7631"/>
    <cellStyle name="쉼표 [0] 25 6" xfId="9389"/>
    <cellStyle name="쉼표 [0] 26" xfId="3479"/>
    <cellStyle name="쉼표 [0] 26 2" xfId="4558"/>
    <cellStyle name="쉼표 [0] 26 2 2" xfId="5436"/>
    <cellStyle name="쉼표 [0] 26 2 2 2" xfId="7193"/>
    <cellStyle name="쉼표 [0] 26 2 2 3" xfId="8949"/>
    <cellStyle name="쉼표 [0] 26 2 2 4" xfId="10705"/>
    <cellStyle name="쉼표 [0] 26 2 3" xfId="6315"/>
    <cellStyle name="쉼표 [0] 26 2 4" xfId="8071"/>
    <cellStyle name="쉼표 [0] 26 2 5" xfId="9827"/>
    <cellStyle name="쉼표 [0] 26 3" xfId="4997"/>
    <cellStyle name="쉼표 [0] 26 3 2" xfId="6754"/>
    <cellStyle name="쉼표 [0] 26 3 3" xfId="8510"/>
    <cellStyle name="쉼표 [0] 26 3 4" xfId="10266"/>
    <cellStyle name="쉼표 [0] 26 4" xfId="5876"/>
    <cellStyle name="쉼표 [0] 26 5" xfId="7632"/>
    <cellStyle name="쉼표 [0] 26 6" xfId="9390"/>
    <cellStyle name="쉼표 [0] 27" xfId="3480"/>
    <cellStyle name="쉼표 [0] 27 2" xfId="4559"/>
    <cellStyle name="쉼표 [0] 27 2 2" xfId="5437"/>
    <cellStyle name="쉼표 [0] 27 2 2 2" xfId="7194"/>
    <cellStyle name="쉼표 [0] 27 2 2 3" xfId="8950"/>
    <cellStyle name="쉼표 [0] 27 2 2 4" xfId="10706"/>
    <cellStyle name="쉼표 [0] 27 2 3" xfId="6316"/>
    <cellStyle name="쉼표 [0] 27 2 4" xfId="8072"/>
    <cellStyle name="쉼표 [0] 27 2 5" xfId="9828"/>
    <cellStyle name="쉼표 [0] 27 3" xfId="4998"/>
    <cellStyle name="쉼표 [0] 27 3 2" xfId="6755"/>
    <cellStyle name="쉼표 [0] 27 3 3" xfId="8511"/>
    <cellStyle name="쉼표 [0] 27 3 4" xfId="10267"/>
    <cellStyle name="쉼표 [0] 27 4" xfId="5877"/>
    <cellStyle name="쉼표 [0] 27 5" xfId="7633"/>
    <cellStyle name="쉼표 [0] 27 6" xfId="9391"/>
    <cellStyle name="쉼표 [0] 28" xfId="3481"/>
    <cellStyle name="쉼표 [0] 28 2" xfId="3482"/>
    <cellStyle name="쉼표 [0] 28 2 2" xfId="4561"/>
    <cellStyle name="쉼표 [0] 28 2 2 2" xfId="5439"/>
    <cellStyle name="쉼표 [0] 28 2 2 2 2" xfId="7196"/>
    <cellStyle name="쉼표 [0] 28 2 2 2 3" xfId="8952"/>
    <cellStyle name="쉼표 [0] 28 2 2 2 4" xfId="10708"/>
    <cellStyle name="쉼표 [0] 28 2 2 3" xfId="6318"/>
    <cellStyle name="쉼표 [0] 28 2 2 4" xfId="8074"/>
    <cellStyle name="쉼표 [0] 28 2 2 5" xfId="9830"/>
    <cellStyle name="쉼표 [0] 28 2 3" xfId="5000"/>
    <cellStyle name="쉼표 [0] 28 2 3 2" xfId="6757"/>
    <cellStyle name="쉼표 [0] 28 2 3 3" xfId="8513"/>
    <cellStyle name="쉼표 [0] 28 2 3 4" xfId="10269"/>
    <cellStyle name="쉼표 [0] 28 2 4" xfId="5879"/>
    <cellStyle name="쉼표 [0] 28 2 5" xfId="7635"/>
    <cellStyle name="쉼표 [0] 28 2 6" xfId="9393"/>
    <cellStyle name="쉼표 [0] 28 3" xfId="3483"/>
    <cellStyle name="쉼표 [0] 28 3 2" xfId="4562"/>
    <cellStyle name="쉼표 [0] 28 3 2 2" xfId="5440"/>
    <cellStyle name="쉼표 [0] 28 3 2 2 2" xfId="7197"/>
    <cellStyle name="쉼표 [0] 28 3 2 2 3" xfId="8953"/>
    <cellStyle name="쉼표 [0] 28 3 2 2 4" xfId="10709"/>
    <cellStyle name="쉼표 [0] 28 3 2 3" xfId="6319"/>
    <cellStyle name="쉼표 [0] 28 3 2 4" xfId="8075"/>
    <cellStyle name="쉼표 [0] 28 3 2 5" xfId="9831"/>
    <cellStyle name="쉼표 [0] 28 3 3" xfId="5001"/>
    <cellStyle name="쉼표 [0] 28 3 3 2" xfId="6758"/>
    <cellStyle name="쉼표 [0] 28 3 3 3" xfId="8514"/>
    <cellStyle name="쉼표 [0] 28 3 3 4" xfId="10270"/>
    <cellStyle name="쉼표 [0] 28 3 4" xfId="5880"/>
    <cellStyle name="쉼표 [0] 28 3 5" xfId="7636"/>
    <cellStyle name="쉼표 [0] 28 3 6" xfId="9394"/>
    <cellStyle name="쉼표 [0] 28 4" xfId="4560"/>
    <cellStyle name="쉼표 [0] 28 4 2" xfId="5438"/>
    <cellStyle name="쉼표 [0] 28 4 2 2" xfId="7195"/>
    <cellStyle name="쉼표 [0] 28 4 2 3" xfId="8951"/>
    <cellStyle name="쉼표 [0] 28 4 2 4" xfId="10707"/>
    <cellStyle name="쉼표 [0] 28 4 3" xfId="6317"/>
    <cellStyle name="쉼표 [0] 28 4 4" xfId="8073"/>
    <cellStyle name="쉼표 [0] 28 4 5" xfId="9829"/>
    <cellStyle name="쉼표 [0] 28 5" xfId="4999"/>
    <cellStyle name="쉼표 [0] 28 5 2" xfId="6756"/>
    <cellStyle name="쉼표 [0] 28 5 3" xfId="8512"/>
    <cellStyle name="쉼표 [0] 28 5 4" xfId="10268"/>
    <cellStyle name="쉼표 [0] 28 6" xfId="5878"/>
    <cellStyle name="쉼표 [0] 28 7" xfId="7634"/>
    <cellStyle name="쉼표 [0] 28 8" xfId="9392"/>
    <cellStyle name="쉼표 [0] 29" xfId="3484"/>
    <cellStyle name="쉼표 [0] 29 2" xfId="4563"/>
    <cellStyle name="쉼표 [0] 29 2 2" xfId="5441"/>
    <cellStyle name="쉼표 [0] 29 2 2 2" xfId="7198"/>
    <cellStyle name="쉼표 [0] 29 2 2 3" xfId="8954"/>
    <cellStyle name="쉼표 [0] 29 2 2 4" xfId="10710"/>
    <cellStyle name="쉼표 [0] 29 2 3" xfId="6320"/>
    <cellStyle name="쉼표 [0] 29 2 4" xfId="8076"/>
    <cellStyle name="쉼표 [0] 29 2 5" xfId="9832"/>
    <cellStyle name="쉼표 [0] 29 3" xfId="5002"/>
    <cellStyle name="쉼표 [0] 29 3 2" xfId="6759"/>
    <cellStyle name="쉼표 [0] 29 3 3" xfId="8515"/>
    <cellStyle name="쉼표 [0] 29 3 4" xfId="10271"/>
    <cellStyle name="쉼표 [0] 29 4" xfId="5881"/>
    <cellStyle name="쉼표 [0] 29 5" xfId="7637"/>
    <cellStyle name="쉼표 [0] 29 6" xfId="9395"/>
    <cellStyle name="쉼표 [0] 3" xfId="961"/>
    <cellStyle name="쉼표 [0] 3 2" xfId="962"/>
    <cellStyle name="쉼표 [0] 3 2 2" xfId="963"/>
    <cellStyle name="쉼표 [0] 3 2 2 2" xfId="4520"/>
    <cellStyle name="쉼표 [0] 3 2 2 2 2" xfId="5398"/>
    <cellStyle name="쉼표 [0] 3 2 2 2 2 2" xfId="7155"/>
    <cellStyle name="쉼표 [0] 3 2 2 2 2 3" xfId="8911"/>
    <cellStyle name="쉼표 [0] 3 2 2 2 2 4" xfId="10667"/>
    <cellStyle name="쉼표 [0] 3 2 2 2 3" xfId="6277"/>
    <cellStyle name="쉼표 [0] 3 2 2 2 4" xfId="8033"/>
    <cellStyle name="쉼표 [0] 3 2 2 2 5" xfId="9789"/>
    <cellStyle name="쉼표 [0] 3 2 2 3" xfId="4959"/>
    <cellStyle name="쉼표 [0] 3 2 2 3 2" xfId="6716"/>
    <cellStyle name="쉼표 [0] 3 2 2 3 3" xfId="8472"/>
    <cellStyle name="쉼표 [0] 3 2 2 3 4" xfId="10228"/>
    <cellStyle name="쉼표 [0] 3 2 2 4" xfId="5838"/>
    <cellStyle name="쉼표 [0] 3 2 2 5" xfId="7594"/>
    <cellStyle name="쉼표 [0] 3 2 2 6" xfId="9352"/>
    <cellStyle name="쉼표 [0] 3 2 3" xfId="964"/>
    <cellStyle name="쉼표 [0] 3 2 4" xfId="3485"/>
    <cellStyle name="쉼표 [0] 3 2 4 2" xfId="4564"/>
    <cellStyle name="쉼표 [0] 3 2 4 2 2" xfId="5442"/>
    <cellStyle name="쉼표 [0] 3 2 4 2 2 2" xfId="7199"/>
    <cellStyle name="쉼표 [0] 3 2 4 2 2 3" xfId="8955"/>
    <cellStyle name="쉼표 [0] 3 2 4 2 2 4" xfId="10711"/>
    <cellStyle name="쉼표 [0] 3 2 4 2 3" xfId="6321"/>
    <cellStyle name="쉼표 [0] 3 2 4 2 4" xfId="8077"/>
    <cellStyle name="쉼표 [0] 3 2 4 2 5" xfId="9833"/>
    <cellStyle name="쉼표 [0] 3 2 4 3" xfId="5003"/>
    <cellStyle name="쉼표 [0] 3 2 4 3 2" xfId="6760"/>
    <cellStyle name="쉼표 [0] 3 2 4 3 3" xfId="8516"/>
    <cellStyle name="쉼표 [0] 3 2 4 3 4" xfId="10272"/>
    <cellStyle name="쉼표 [0] 3 2 4 4" xfId="5882"/>
    <cellStyle name="쉼표 [0] 3 2 4 5" xfId="7638"/>
    <cellStyle name="쉼표 [0] 3 2 4 6" xfId="9396"/>
    <cellStyle name="쉼표 [0] 3 2 5" xfId="4519"/>
    <cellStyle name="쉼표 [0] 3 2 5 2" xfId="5397"/>
    <cellStyle name="쉼표 [0] 3 2 5 2 2" xfId="7154"/>
    <cellStyle name="쉼표 [0] 3 2 5 2 3" xfId="8910"/>
    <cellStyle name="쉼표 [0] 3 2 5 2 4" xfId="10666"/>
    <cellStyle name="쉼표 [0] 3 2 5 3" xfId="6276"/>
    <cellStyle name="쉼표 [0] 3 2 5 4" xfId="8032"/>
    <cellStyle name="쉼표 [0] 3 2 5 5" xfId="9788"/>
    <cellStyle name="쉼표 [0] 3 2 6" xfId="4958"/>
    <cellStyle name="쉼표 [0] 3 2 6 2" xfId="6715"/>
    <cellStyle name="쉼표 [0] 3 2 6 3" xfId="8471"/>
    <cellStyle name="쉼표 [0] 3 2 6 4" xfId="10227"/>
    <cellStyle name="쉼표 [0] 3 2 7" xfId="5837"/>
    <cellStyle name="쉼표 [0] 3 2 8" xfId="7593"/>
    <cellStyle name="쉼표 [0] 3 2 9" xfId="9351"/>
    <cellStyle name="쉼표 [0] 3 3" xfId="965"/>
    <cellStyle name="쉼표 [0] 3 3 2" xfId="3486"/>
    <cellStyle name="쉼표 [0] 3 3 2 2" xfId="4565"/>
    <cellStyle name="쉼표 [0] 3 3 2 2 2" xfId="5443"/>
    <cellStyle name="쉼표 [0] 3 3 2 2 2 2" xfId="7200"/>
    <cellStyle name="쉼표 [0] 3 3 2 2 2 3" xfId="8956"/>
    <cellStyle name="쉼표 [0] 3 3 2 2 2 4" xfId="10712"/>
    <cellStyle name="쉼표 [0] 3 3 2 2 3" xfId="6322"/>
    <cellStyle name="쉼표 [0] 3 3 2 2 4" xfId="8078"/>
    <cellStyle name="쉼표 [0] 3 3 2 2 5" xfId="9834"/>
    <cellStyle name="쉼표 [0] 3 3 2 3" xfId="5004"/>
    <cellStyle name="쉼표 [0] 3 3 2 3 2" xfId="6761"/>
    <cellStyle name="쉼표 [0] 3 3 2 3 3" xfId="8517"/>
    <cellStyle name="쉼표 [0] 3 3 2 3 4" xfId="10273"/>
    <cellStyle name="쉼표 [0] 3 3 2 4" xfId="5883"/>
    <cellStyle name="쉼표 [0] 3 3 2 5" xfId="7639"/>
    <cellStyle name="쉼표 [0] 3 3 2 6" xfId="9397"/>
    <cellStyle name="쉼표 [0] 3 3 3" xfId="4521"/>
    <cellStyle name="쉼표 [0] 3 3 3 2" xfId="5399"/>
    <cellStyle name="쉼표 [0] 3 3 3 2 2" xfId="7156"/>
    <cellStyle name="쉼표 [0] 3 3 3 2 3" xfId="8912"/>
    <cellStyle name="쉼표 [0] 3 3 3 2 4" xfId="10668"/>
    <cellStyle name="쉼표 [0] 3 3 3 3" xfId="6278"/>
    <cellStyle name="쉼표 [0] 3 3 3 4" xfId="8034"/>
    <cellStyle name="쉼표 [0] 3 3 3 5" xfId="9790"/>
    <cellStyle name="쉼표 [0] 3 3 4" xfId="4960"/>
    <cellStyle name="쉼표 [0] 3 3 4 2" xfId="6717"/>
    <cellStyle name="쉼표 [0] 3 3 4 3" xfId="8473"/>
    <cellStyle name="쉼표 [0] 3 3 4 4" xfId="10229"/>
    <cellStyle name="쉼표 [0] 3 3 5" xfId="5839"/>
    <cellStyle name="쉼표 [0] 3 3 6" xfId="7595"/>
    <cellStyle name="쉼표 [0] 3 3 7" xfId="9353"/>
    <cellStyle name="쉼표 [0] 3 4" xfId="966"/>
    <cellStyle name="쉼표 [0] 3 4 2" xfId="3487"/>
    <cellStyle name="쉼표 [0] 3 4 3" xfId="3488"/>
    <cellStyle name="쉼표 [0] 3 5" xfId="967"/>
    <cellStyle name="쉼표 [0] 3 5 2" xfId="3489"/>
    <cellStyle name="쉼표 [0] 3 5 2 2" xfId="3490"/>
    <cellStyle name="쉼표 [0] 3 5 2 2 2" xfId="4567"/>
    <cellStyle name="쉼표 [0] 3 5 2 2 2 2" xfId="5445"/>
    <cellStyle name="쉼표 [0] 3 5 2 2 2 2 2" xfId="7202"/>
    <cellStyle name="쉼표 [0] 3 5 2 2 2 2 3" xfId="8958"/>
    <cellStyle name="쉼표 [0] 3 5 2 2 2 2 4" xfId="10714"/>
    <cellStyle name="쉼표 [0] 3 5 2 2 2 3" xfId="6324"/>
    <cellStyle name="쉼표 [0] 3 5 2 2 2 4" xfId="8080"/>
    <cellStyle name="쉼표 [0] 3 5 2 2 2 5" xfId="9836"/>
    <cellStyle name="쉼표 [0] 3 5 2 2 3" xfId="5006"/>
    <cellStyle name="쉼표 [0] 3 5 2 2 3 2" xfId="6763"/>
    <cellStyle name="쉼표 [0] 3 5 2 2 3 3" xfId="8519"/>
    <cellStyle name="쉼표 [0] 3 5 2 2 3 4" xfId="10275"/>
    <cellStyle name="쉼표 [0] 3 5 2 2 4" xfId="5885"/>
    <cellStyle name="쉼표 [0] 3 5 2 2 5" xfId="7641"/>
    <cellStyle name="쉼표 [0] 3 5 2 2 6" xfId="9399"/>
    <cellStyle name="쉼표 [0] 3 5 2 3" xfId="3491"/>
    <cellStyle name="쉼표 [0] 3 5 2 3 2" xfId="4568"/>
    <cellStyle name="쉼표 [0] 3 5 2 3 2 2" xfId="5446"/>
    <cellStyle name="쉼표 [0] 3 5 2 3 2 2 2" xfId="7203"/>
    <cellStyle name="쉼표 [0] 3 5 2 3 2 2 3" xfId="8959"/>
    <cellStyle name="쉼표 [0] 3 5 2 3 2 2 4" xfId="10715"/>
    <cellStyle name="쉼표 [0] 3 5 2 3 2 3" xfId="6325"/>
    <cellStyle name="쉼표 [0] 3 5 2 3 2 4" xfId="8081"/>
    <cellStyle name="쉼표 [0] 3 5 2 3 2 5" xfId="9837"/>
    <cellStyle name="쉼표 [0] 3 5 2 3 3" xfId="5007"/>
    <cellStyle name="쉼표 [0] 3 5 2 3 3 2" xfId="6764"/>
    <cellStyle name="쉼표 [0] 3 5 2 3 3 3" xfId="8520"/>
    <cellStyle name="쉼표 [0] 3 5 2 3 3 4" xfId="10276"/>
    <cellStyle name="쉼표 [0] 3 5 2 3 4" xfId="5886"/>
    <cellStyle name="쉼표 [0] 3 5 2 3 5" xfId="7642"/>
    <cellStyle name="쉼표 [0] 3 5 2 3 6" xfId="9400"/>
    <cellStyle name="쉼표 [0] 3 5 2 4" xfId="3492"/>
    <cellStyle name="쉼표 [0] 3 5 2 4 2" xfId="4569"/>
    <cellStyle name="쉼표 [0] 3 5 2 4 2 2" xfId="5447"/>
    <cellStyle name="쉼표 [0] 3 5 2 4 2 2 2" xfId="7204"/>
    <cellStyle name="쉼표 [0] 3 5 2 4 2 2 3" xfId="8960"/>
    <cellStyle name="쉼표 [0] 3 5 2 4 2 2 4" xfId="10716"/>
    <cellStyle name="쉼표 [0] 3 5 2 4 2 3" xfId="6326"/>
    <cellStyle name="쉼표 [0] 3 5 2 4 2 4" xfId="8082"/>
    <cellStyle name="쉼표 [0] 3 5 2 4 2 5" xfId="9838"/>
    <cellStyle name="쉼표 [0] 3 5 2 4 3" xfId="5008"/>
    <cellStyle name="쉼표 [0] 3 5 2 4 3 2" xfId="6765"/>
    <cellStyle name="쉼표 [0] 3 5 2 4 3 3" xfId="8521"/>
    <cellStyle name="쉼표 [0] 3 5 2 4 3 4" xfId="10277"/>
    <cellStyle name="쉼표 [0] 3 5 2 4 4" xfId="5887"/>
    <cellStyle name="쉼표 [0] 3 5 2 4 5" xfId="7643"/>
    <cellStyle name="쉼표 [0] 3 5 2 4 6" xfId="9401"/>
    <cellStyle name="쉼표 [0] 3 5 2 5" xfId="4566"/>
    <cellStyle name="쉼표 [0] 3 5 2 5 2" xfId="5444"/>
    <cellStyle name="쉼표 [0] 3 5 2 5 2 2" xfId="7201"/>
    <cellStyle name="쉼표 [0] 3 5 2 5 2 3" xfId="8957"/>
    <cellStyle name="쉼표 [0] 3 5 2 5 2 4" xfId="10713"/>
    <cellStyle name="쉼표 [0] 3 5 2 5 3" xfId="6323"/>
    <cellStyle name="쉼표 [0] 3 5 2 5 4" xfId="8079"/>
    <cellStyle name="쉼표 [0] 3 5 2 5 5" xfId="9835"/>
    <cellStyle name="쉼표 [0] 3 5 2 6" xfId="5005"/>
    <cellStyle name="쉼표 [0] 3 5 2 6 2" xfId="6762"/>
    <cellStyle name="쉼표 [0] 3 5 2 6 3" xfId="8518"/>
    <cellStyle name="쉼표 [0] 3 5 2 6 4" xfId="10274"/>
    <cellStyle name="쉼표 [0] 3 5 2 7" xfId="5884"/>
    <cellStyle name="쉼표 [0] 3 5 2 8" xfId="7640"/>
    <cellStyle name="쉼표 [0] 3 5 2 9" xfId="9398"/>
    <cellStyle name="쉼표 [0] 3 5 3" xfId="3493"/>
    <cellStyle name="쉼표 [0] 3 5 3 2" xfId="4570"/>
    <cellStyle name="쉼표 [0] 3 5 3 2 2" xfId="5448"/>
    <cellStyle name="쉼표 [0] 3 5 3 2 2 2" xfId="7205"/>
    <cellStyle name="쉼표 [0] 3 5 3 2 2 3" xfId="8961"/>
    <cellStyle name="쉼표 [0] 3 5 3 2 2 4" xfId="10717"/>
    <cellStyle name="쉼표 [0] 3 5 3 2 3" xfId="6327"/>
    <cellStyle name="쉼표 [0] 3 5 3 2 4" xfId="8083"/>
    <cellStyle name="쉼표 [0] 3 5 3 2 5" xfId="9839"/>
    <cellStyle name="쉼표 [0] 3 5 3 3" xfId="5009"/>
    <cellStyle name="쉼표 [0] 3 5 3 3 2" xfId="6766"/>
    <cellStyle name="쉼표 [0] 3 5 3 3 3" xfId="8522"/>
    <cellStyle name="쉼표 [0] 3 5 3 3 4" xfId="10278"/>
    <cellStyle name="쉼표 [0] 3 5 3 4" xfId="5888"/>
    <cellStyle name="쉼표 [0] 3 5 3 5" xfId="7644"/>
    <cellStyle name="쉼표 [0] 3 5 3 6" xfId="9402"/>
    <cellStyle name="쉼표 [0] 3 5 4" xfId="4522"/>
    <cellStyle name="쉼표 [0] 3 5 4 2" xfId="5400"/>
    <cellStyle name="쉼표 [0] 3 5 4 2 2" xfId="7157"/>
    <cellStyle name="쉼표 [0] 3 5 4 2 3" xfId="8913"/>
    <cellStyle name="쉼표 [0] 3 5 4 2 4" xfId="10669"/>
    <cellStyle name="쉼표 [0] 3 5 4 3" xfId="6279"/>
    <cellStyle name="쉼표 [0] 3 5 4 4" xfId="8035"/>
    <cellStyle name="쉼표 [0] 3 5 4 5" xfId="9791"/>
    <cellStyle name="쉼표 [0] 3 5 5" xfId="4961"/>
    <cellStyle name="쉼표 [0] 3 5 5 2" xfId="6718"/>
    <cellStyle name="쉼표 [0] 3 5 5 3" xfId="8474"/>
    <cellStyle name="쉼표 [0] 3 5 5 4" xfId="10230"/>
    <cellStyle name="쉼표 [0] 3 5 6" xfId="5840"/>
    <cellStyle name="쉼표 [0] 3 5 7" xfId="7596"/>
    <cellStyle name="쉼표 [0] 3 5 8" xfId="9354"/>
    <cellStyle name="쉼표 [0] 3 6" xfId="3494"/>
    <cellStyle name="쉼표 [0] 3_012_보건및사회보장" xfId="3495"/>
    <cellStyle name="쉼표 [0] 30" xfId="3496"/>
    <cellStyle name="쉼표 [0] 30 2" xfId="4571"/>
    <cellStyle name="쉼표 [0] 30 2 2" xfId="5449"/>
    <cellStyle name="쉼표 [0] 30 2 2 2" xfId="7206"/>
    <cellStyle name="쉼표 [0] 30 2 2 3" xfId="8962"/>
    <cellStyle name="쉼표 [0] 30 2 2 4" xfId="10718"/>
    <cellStyle name="쉼표 [0] 30 2 3" xfId="6328"/>
    <cellStyle name="쉼표 [0] 30 2 4" xfId="8084"/>
    <cellStyle name="쉼표 [0] 30 2 5" xfId="9840"/>
    <cellStyle name="쉼표 [0] 30 3" xfId="5010"/>
    <cellStyle name="쉼표 [0] 30 3 2" xfId="6767"/>
    <cellStyle name="쉼표 [0] 30 3 3" xfId="8523"/>
    <cellStyle name="쉼표 [0] 30 3 4" xfId="10279"/>
    <cellStyle name="쉼표 [0] 30 4" xfId="5889"/>
    <cellStyle name="쉼표 [0] 30 5" xfId="7645"/>
    <cellStyle name="쉼표 [0] 30 6" xfId="9403"/>
    <cellStyle name="쉼표 [0] 31" xfId="3497"/>
    <cellStyle name="쉼표 [0] 31 2" xfId="4572"/>
    <cellStyle name="쉼표 [0] 31 2 2" xfId="5450"/>
    <cellStyle name="쉼표 [0] 31 2 2 2" xfId="7207"/>
    <cellStyle name="쉼표 [0] 31 2 2 3" xfId="8963"/>
    <cellStyle name="쉼표 [0] 31 2 2 4" xfId="10719"/>
    <cellStyle name="쉼표 [0] 31 2 3" xfId="6329"/>
    <cellStyle name="쉼표 [0] 31 2 4" xfId="8085"/>
    <cellStyle name="쉼표 [0] 31 2 5" xfId="9841"/>
    <cellStyle name="쉼표 [0] 31 3" xfId="5011"/>
    <cellStyle name="쉼표 [0] 31 3 2" xfId="6768"/>
    <cellStyle name="쉼표 [0] 31 3 3" xfId="8524"/>
    <cellStyle name="쉼표 [0] 31 3 4" xfId="10280"/>
    <cellStyle name="쉼표 [0] 31 4" xfId="5890"/>
    <cellStyle name="쉼표 [0] 31 5" xfId="7646"/>
    <cellStyle name="쉼표 [0] 31 6" xfId="9404"/>
    <cellStyle name="쉼표 [0] 32" xfId="3498"/>
    <cellStyle name="쉼표 [0] 32 2" xfId="4573"/>
    <cellStyle name="쉼표 [0] 32 2 2" xfId="5451"/>
    <cellStyle name="쉼표 [0] 32 2 2 2" xfId="7208"/>
    <cellStyle name="쉼표 [0] 32 2 2 3" xfId="8964"/>
    <cellStyle name="쉼표 [0] 32 2 2 4" xfId="10720"/>
    <cellStyle name="쉼표 [0] 32 2 3" xfId="6330"/>
    <cellStyle name="쉼표 [0] 32 2 4" xfId="8086"/>
    <cellStyle name="쉼표 [0] 32 2 5" xfId="9842"/>
    <cellStyle name="쉼표 [0] 32 3" xfId="5012"/>
    <cellStyle name="쉼표 [0] 32 3 2" xfId="6769"/>
    <cellStyle name="쉼표 [0] 32 3 3" xfId="8525"/>
    <cellStyle name="쉼표 [0] 32 3 4" xfId="10281"/>
    <cellStyle name="쉼표 [0] 32 4" xfId="5891"/>
    <cellStyle name="쉼표 [0] 32 5" xfId="7647"/>
    <cellStyle name="쉼표 [0] 32 6" xfId="9405"/>
    <cellStyle name="쉼표 [0] 33" xfId="3499"/>
    <cellStyle name="쉼표 [0] 33 2" xfId="4574"/>
    <cellStyle name="쉼표 [0] 33 2 2" xfId="5452"/>
    <cellStyle name="쉼표 [0] 33 2 2 2" xfId="7209"/>
    <cellStyle name="쉼표 [0] 33 2 2 3" xfId="8965"/>
    <cellStyle name="쉼표 [0] 33 2 2 4" xfId="10721"/>
    <cellStyle name="쉼표 [0] 33 2 3" xfId="6331"/>
    <cellStyle name="쉼표 [0] 33 2 4" xfId="8087"/>
    <cellStyle name="쉼표 [0] 33 2 5" xfId="9843"/>
    <cellStyle name="쉼표 [0] 33 3" xfId="5013"/>
    <cellStyle name="쉼표 [0] 33 3 2" xfId="6770"/>
    <cellStyle name="쉼표 [0] 33 3 3" xfId="8526"/>
    <cellStyle name="쉼표 [0] 33 3 4" xfId="10282"/>
    <cellStyle name="쉼표 [0] 33 4" xfId="5892"/>
    <cellStyle name="쉼표 [0] 33 5" xfId="7648"/>
    <cellStyle name="쉼표 [0] 33 6" xfId="9406"/>
    <cellStyle name="쉼표 [0] 34" xfId="3500"/>
    <cellStyle name="쉼표 [0] 34 2" xfId="4575"/>
    <cellStyle name="쉼표 [0] 34 2 2" xfId="5453"/>
    <cellStyle name="쉼표 [0] 34 2 2 2" xfId="7210"/>
    <cellStyle name="쉼표 [0] 34 2 2 3" xfId="8966"/>
    <cellStyle name="쉼표 [0] 34 2 2 4" xfId="10722"/>
    <cellStyle name="쉼표 [0] 34 2 3" xfId="6332"/>
    <cellStyle name="쉼표 [0] 34 2 4" xfId="8088"/>
    <cellStyle name="쉼표 [0] 34 2 5" xfId="9844"/>
    <cellStyle name="쉼표 [0] 34 3" xfId="5014"/>
    <cellStyle name="쉼표 [0] 34 3 2" xfId="6771"/>
    <cellStyle name="쉼표 [0] 34 3 3" xfId="8527"/>
    <cellStyle name="쉼표 [0] 34 3 4" xfId="10283"/>
    <cellStyle name="쉼표 [0] 34 4" xfId="5893"/>
    <cellStyle name="쉼표 [0] 34 5" xfId="7649"/>
    <cellStyle name="쉼표 [0] 34 6" xfId="9407"/>
    <cellStyle name="쉼표 [0] 35" xfId="4047"/>
    <cellStyle name="쉼표 [0] 35 2" xfId="4281"/>
    <cellStyle name="쉼표 [0] 35 2 2" xfId="4443"/>
    <cellStyle name="쉼표 [0] 35 2 2 2" xfId="4882"/>
    <cellStyle name="쉼표 [0] 35 2 2 2 2" xfId="5760"/>
    <cellStyle name="쉼표 [0] 35 2 2 2 2 2" xfId="7517"/>
    <cellStyle name="쉼표 [0] 35 2 2 2 2 3" xfId="9273"/>
    <cellStyle name="쉼표 [0] 35 2 2 2 2 4" xfId="11029"/>
    <cellStyle name="쉼표 [0] 35 2 2 2 3" xfId="6639"/>
    <cellStyle name="쉼표 [0] 35 2 2 2 4" xfId="8395"/>
    <cellStyle name="쉼표 [0] 35 2 2 2 5" xfId="10151"/>
    <cellStyle name="쉼표 [0] 35 2 2 3" xfId="5321"/>
    <cellStyle name="쉼표 [0] 35 2 2 3 2" xfId="7078"/>
    <cellStyle name="쉼표 [0] 35 2 2 3 3" xfId="8834"/>
    <cellStyle name="쉼표 [0] 35 2 2 3 4" xfId="10590"/>
    <cellStyle name="쉼표 [0] 35 2 2 4" xfId="6200"/>
    <cellStyle name="쉼표 [0] 35 2 2 5" xfId="7956"/>
    <cellStyle name="쉼표 [0] 35 2 2 6" xfId="9712"/>
    <cellStyle name="쉼표 [0] 35 2 3" xfId="4720"/>
    <cellStyle name="쉼표 [0] 35 2 3 2" xfId="5598"/>
    <cellStyle name="쉼표 [0] 35 2 3 2 2" xfId="7355"/>
    <cellStyle name="쉼표 [0] 35 2 3 2 3" xfId="9111"/>
    <cellStyle name="쉼표 [0] 35 2 3 2 4" xfId="10867"/>
    <cellStyle name="쉼표 [0] 35 2 3 3" xfId="6477"/>
    <cellStyle name="쉼표 [0] 35 2 3 4" xfId="8233"/>
    <cellStyle name="쉼표 [0] 35 2 3 5" xfId="9989"/>
    <cellStyle name="쉼표 [0] 35 2 4" xfId="5159"/>
    <cellStyle name="쉼표 [0] 35 2 4 2" xfId="6916"/>
    <cellStyle name="쉼표 [0] 35 2 4 3" xfId="8672"/>
    <cellStyle name="쉼표 [0] 35 2 4 4" xfId="10428"/>
    <cellStyle name="쉼표 [0] 35 2 5" xfId="6038"/>
    <cellStyle name="쉼표 [0] 35 2 6" xfId="7794"/>
    <cellStyle name="쉼표 [0] 35 2 7" xfId="9550"/>
    <cellStyle name="쉼표 [0] 35 3" xfId="4362"/>
    <cellStyle name="쉼표 [0] 35 3 2" xfId="4801"/>
    <cellStyle name="쉼표 [0] 35 3 2 2" xfId="5679"/>
    <cellStyle name="쉼표 [0] 35 3 2 2 2" xfId="7436"/>
    <cellStyle name="쉼표 [0] 35 3 2 2 3" xfId="9192"/>
    <cellStyle name="쉼표 [0] 35 3 2 2 4" xfId="10948"/>
    <cellStyle name="쉼표 [0] 35 3 2 3" xfId="6558"/>
    <cellStyle name="쉼표 [0] 35 3 2 4" xfId="8314"/>
    <cellStyle name="쉼표 [0] 35 3 2 5" xfId="10070"/>
    <cellStyle name="쉼표 [0] 35 3 3" xfId="5240"/>
    <cellStyle name="쉼표 [0] 35 3 3 2" xfId="6997"/>
    <cellStyle name="쉼표 [0] 35 3 3 3" xfId="8753"/>
    <cellStyle name="쉼표 [0] 35 3 3 4" xfId="10509"/>
    <cellStyle name="쉼표 [0] 35 3 4" xfId="6119"/>
    <cellStyle name="쉼표 [0] 35 3 5" xfId="7875"/>
    <cellStyle name="쉼표 [0] 35 3 6" xfId="9631"/>
    <cellStyle name="쉼표 [0] 35 4" xfId="4636"/>
    <cellStyle name="쉼표 [0] 35 4 2" xfId="5514"/>
    <cellStyle name="쉼표 [0] 35 4 2 2" xfId="7271"/>
    <cellStyle name="쉼표 [0] 35 4 2 3" xfId="9027"/>
    <cellStyle name="쉼표 [0] 35 4 2 4" xfId="10783"/>
    <cellStyle name="쉼표 [0] 35 4 3" xfId="6393"/>
    <cellStyle name="쉼표 [0] 35 4 4" xfId="8149"/>
    <cellStyle name="쉼표 [0] 35 4 5" xfId="9905"/>
    <cellStyle name="쉼표 [0] 35 5" xfId="5075"/>
    <cellStyle name="쉼표 [0] 35 5 2" xfId="6832"/>
    <cellStyle name="쉼표 [0] 35 5 3" xfId="8588"/>
    <cellStyle name="쉼표 [0] 35 5 4" xfId="10344"/>
    <cellStyle name="쉼표 [0] 35 6" xfId="5954"/>
    <cellStyle name="쉼표 [0] 35 7" xfId="7710"/>
    <cellStyle name="쉼표 [0] 35 8" xfId="9468"/>
    <cellStyle name="쉼표 [0] 36" xfId="4049"/>
    <cellStyle name="쉼표 [0] 36 2" xfId="4283"/>
    <cellStyle name="쉼표 [0] 36 2 2" xfId="4445"/>
    <cellStyle name="쉼표 [0] 36 2 2 2" xfId="4884"/>
    <cellStyle name="쉼표 [0] 36 2 2 2 2" xfId="5762"/>
    <cellStyle name="쉼표 [0] 36 2 2 2 2 2" xfId="7519"/>
    <cellStyle name="쉼표 [0] 36 2 2 2 2 3" xfId="9275"/>
    <cellStyle name="쉼표 [0] 36 2 2 2 2 4" xfId="11031"/>
    <cellStyle name="쉼표 [0] 36 2 2 2 3" xfId="6641"/>
    <cellStyle name="쉼표 [0] 36 2 2 2 4" xfId="8397"/>
    <cellStyle name="쉼표 [0] 36 2 2 2 5" xfId="10153"/>
    <cellStyle name="쉼표 [0] 36 2 2 3" xfId="5323"/>
    <cellStyle name="쉼표 [0] 36 2 2 3 2" xfId="7080"/>
    <cellStyle name="쉼표 [0] 36 2 2 3 3" xfId="8836"/>
    <cellStyle name="쉼표 [0] 36 2 2 3 4" xfId="10592"/>
    <cellStyle name="쉼표 [0] 36 2 2 4" xfId="6202"/>
    <cellStyle name="쉼표 [0] 36 2 2 5" xfId="7958"/>
    <cellStyle name="쉼표 [0] 36 2 2 6" xfId="9714"/>
    <cellStyle name="쉼표 [0] 36 2 3" xfId="4722"/>
    <cellStyle name="쉼표 [0] 36 2 3 2" xfId="5600"/>
    <cellStyle name="쉼표 [0] 36 2 3 2 2" xfId="7357"/>
    <cellStyle name="쉼표 [0] 36 2 3 2 3" xfId="9113"/>
    <cellStyle name="쉼표 [0] 36 2 3 2 4" xfId="10869"/>
    <cellStyle name="쉼표 [0] 36 2 3 3" xfId="6479"/>
    <cellStyle name="쉼표 [0] 36 2 3 4" xfId="8235"/>
    <cellStyle name="쉼표 [0] 36 2 3 5" xfId="9991"/>
    <cellStyle name="쉼표 [0] 36 2 4" xfId="5161"/>
    <cellStyle name="쉼표 [0] 36 2 4 2" xfId="6918"/>
    <cellStyle name="쉼표 [0] 36 2 4 3" xfId="8674"/>
    <cellStyle name="쉼표 [0] 36 2 4 4" xfId="10430"/>
    <cellStyle name="쉼표 [0] 36 2 5" xfId="6040"/>
    <cellStyle name="쉼표 [0] 36 2 6" xfId="7796"/>
    <cellStyle name="쉼표 [0] 36 2 7" xfId="9552"/>
    <cellStyle name="쉼표 [0] 36 3" xfId="4364"/>
    <cellStyle name="쉼표 [0] 36 3 2" xfId="4803"/>
    <cellStyle name="쉼표 [0] 36 3 2 2" xfId="5681"/>
    <cellStyle name="쉼표 [0] 36 3 2 2 2" xfId="7438"/>
    <cellStyle name="쉼표 [0] 36 3 2 2 3" xfId="9194"/>
    <cellStyle name="쉼표 [0] 36 3 2 2 4" xfId="10950"/>
    <cellStyle name="쉼표 [0] 36 3 2 3" xfId="6560"/>
    <cellStyle name="쉼표 [0] 36 3 2 4" xfId="8316"/>
    <cellStyle name="쉼표 [0] 36 3 2 5" xfId="10072"/>
    <cellStyle name="쉼표 [0] 36 3 3" xfId="5242"/>
    <cellStyle name="쉼표 [0] 36 3 3 2" xfId="6999"/>
    <cellStyle name="쉼표 [0] 36 3 3 3" xfId="8755"/>
    <cellStyle name="쉼표 [0] 36 3 3 4" xfId="10511"/>
    <cellStyle name="쉼표 [0] 36 3 4" xfId="6121"/>
    <cellStyle name="쉼표 [0] 36 3 5" xfId="7877"/>
    <cellStyle name="쉼표 [0] 36 3 6" xfId="9633"/>
    <cellStyle name="쉼표 [0] 36 4" xfId="4638"/>
    <cellStyle name="쉼표 [0] 36 4 2" xfId="5516"/>
    <cellStyle name="쉼표 [0] 36 4 2 2" xfId="7273"/>
    <cellStyle name="쉼표 [0] 36 4 2 3" xfId="9029"/>
    <cellStyle name="쉼표 [0] 36 4 2 4" xfId="10785"/>
    <cellStyle name="쉼표 [0] 36 4 3" xfId="6395"/>
    <cellStyle name="쉼표 [0] 36 4 4" xfId="8151"/>
    <cellStyle name="쉼표 [0] 36 4 5" xfId="9907"/>
    <cellStyle name="쉼표 [0] 36 5" xfId="5077"/>
    <cellStyle name="쉼표 [0] 36 5 2" xfId="6834"/>
    <cellStyle name="쉼표 [0] 36 5 3" xfId="8590"/>
    <cellStyle name="쉼표 [0] 36 5 4" xfId="10346"/>
    <cellStyle name="쉼표 [0] 36 6" xfId="5956"/>
    <cellStyle name="쉼표 [0] 36 7" xfId="7712"/>
    <cellStyle name="쉼표 [0] 36 8" xfId="9470"/>
    <cellStyle name="쉼표 [0] 37" xfId="4075"/>
    <cellStyle name="쉼표 [0] 37 2" xfId="4286"/>
    <cellStyle name="쉼표 [0] 37 2 2" xfId="4448"/>
    <cellStyle name="쉼표 [0] 37 2 2 2" xfId="4887"/>
    <cellStyle name="쉼표 [0] 37 2 2 2 2" xfId="5765"/>
    <cellStyle name="쉼표 [0] 37 2 2 2 2 2" xfId="7522"/>
    <cellStyle name="쉼표 [0] 37 2 2 2 2 3" xfId="9278"/>
    <cellStyle name="쉼표 [0] 37 2 2 2 2 4" xfId="11034"/>
    <cellStyle name="쉼표 [0] 37 2 2 2 3" xfId="6644"/>
    <cellStyle name="쉼표 [0] 37 2 2 2 4" xfId="8400"/>
    <cellStyle name="쉼표 [0] 37 2 2 2 5" xfId="10156"/>
    <cellStyle name="쉼표 [0] 37 2 2 3" xfId="5326"/>
    <cellStyle name="쉼표 [0] 37 2 2 3 2" xfId="7083"/>
    <cellStyle name="쉼표 [0] 37 2 2 3 3" xfId="8839"/>
    <cellStyle name="쉼표 [0] 37 2 2 3 4" xfId="10595"/>
    <cellStyle name="쉼표 [0] 37 2 2 4" xfId="6205"/>
    <cellStyle name="쉼표 [0] 37 2 2 5" xfId="7961"/>
    <cellStyle name="쉼표 [0] 37 2 2 6" xfId="9717"/>
    <cellStyle name="쉼표 [0] 37 2 3" xfId="4725"/>
    <cellStyle name="쉼표 [0] 37 2 3 2" xfId="5603"/>
    <cellStyle name="쉼표 [0] 37 2 3 2 2" xfId="7360"/>
    <cellStyle name="쉼표 [0] 37 2 3 2 3" xfId="9116"/>
    <cellStyle name="쉼표 [0] 37 2 3 2 4" xfId="10872"/>
    <cellStyle name="쉼표 [0] 37 2 3 3" xfId="6482"/>
    <cellStyle name="쉼표 [0] 37 2 3 4" xfId="8238"/>
    <cellStyle name="쉼표 [0] 37 2 3 5" xfId="9994"/>
    <cellStyle name="쉼표 [0] 37 2 4" xfId="5164"/>
    <cellStyle name="쉼표 [0] 37 2 4 2" xfId="6921"/>
    <cellStyle name="쉼표 [0] 37 2 4 3" xfId="8677"/>
    <cellStyle name="쉼표 [0] 37 2 4 4" xfId="10433"/>
    <cellStyle name="쉼표 [0] 37 2 5" xfId="6043"/>
    <cellStyle name="쉼표 [0] 37 2 6" xfId="7799"/>
    <cellStyle name="쉼표 [0] 37 2 7" xfId="9555"/>
    <cellStyle name="쉼표 [0] 37 3" xfId="4367"/>
    <cellStyle name="쉼표 [0] 37 3 2" xfId="4806"/>
    <cellStyle name="쉼표 [0] 37 3 2 2" xfId="5684"/>
    <cellStyle name="쉼표 [0] 37 3 2 2 2" xfId="7441"/>
    <cellStyle name="쉼표 [0] 37 3 2 2 3" xfId="9197"/>
    <cellStyle name="쉼표 [0] 37 3 2 2 4" xfId="10953"/>
    <cellStyle name="쉼표 [0] 37 3 2 3" xfId="6563"/>
    <cellStyle name="쉼표 [0] 37 3 2 4" xfId="8319"/>
    <cellStyle name="쉼표 [0] 37 3 2 5" xfId="10075"/>
    <cellStyle name="쉼표 [0] 37 3 3" xfId="5245"/>
    <cellStyle name="쉼표 [0] 37 3 3 2" xfId="7002"/>
    <cellStyle name="쉼표 [0] 37 3 3 3" xfId="8758"/>
    <cellStyle name="쉼표 [0] 37 3 3 4" xfId="10514"/>
    <cellStyle name="쉼표 [0] 37 3 4" xfId="6124"/>
    <cellStyle name="쉼표 [0] 37 3 5" xfId="7880"/>
    <cellStyle name="쉼표 [0] 37 3 6" xfId="9636"/>
    <cellStyle name="쉼표 [0] 37 4" xfId="4641"/>
    <cellStyle name="쉼표 [0] 37 4 2" xfId="5519"/>
    <cellStyle name="쉼표 [0] 37 4 2 2" xfId="7276"/>
    <cellStyle name="쉼표 [0] 37 4 2 3" xfId="9032"/>
    <cellStyle name="쉼표 [0] 37 4 2 4" xfId="10788"/>
    <cellStyle name="쉼표 [0] 37 4 3" xfId="6398"/>
    <cellStyle name="쉼표 [0] 37 4 4" xfId="8154"/>
    <cellStyle name="쉼표 [0] 37 4 5" xfId="9910"/>
    <cellStyle name="쉼표 [0] 37 5" xfId="5080"/>
    <cellStyle name="쉼표 [0] 37 5 2" xfId="6837"/>
    <cellStyle name="쉼표 [0] 37 5 3" xfId="8593"/>
    <cellStyle name="쉼표 [0] 37 5 4" xfId="10349"/>
    <cellStyle name="쉼표 [0] 37 6" xfId="5959"/>
    <cellStyle name="쉼표 [0] 37 7" xfId="7715"/>
    <cellStyle name="쉼표 [0] 37 8" xfId="9472"/>
    <cellStyle name="쉼표 [0] 38" xfId="4068"/>
    <cellStyle name="쉼표 [0] 38 2" xfId="4284"/>
    <cellStyle name="쉼표 [0] 38 2 2" xfId="4446"/>
    <cellStyle name="쉼표 [0] 38 2 2 2" xfId="4885"/>
    <cellStyle name="쉼표 [0] 38 2 2 2 2" xfId="5763"/>
    <cellStyle name="쉼표 [0] 38 2 2 2 2 2" xfId="7520"/>
    <cellStyle name="쉼표 [0] 38 2 2 2 2 3" xfId="9276"/>
    <cellStyle name="쉼표 [0] 38 2 2 2 2 4" xfId="11032"/>
    <cellStyle name="쉼표 [0] 38 2 2 2 3" xfId="6642"/>
    <cellStyle name="쉼표 [0] 38 2 2 2 4" xfId="8398"/>
    <cellStyle name="쉼표 [0] 38 2 2 2 5" xfId="10154"/>
    <cellStyle name="쉼표 [0] 38 2 2 3" xfId="5324"/>
    <cellStyle name="쉼표 [0] 38 2 2 3 2" xfId="7081"/>
    <cellStyle name="쉼표 [0] 38 2 2 3 3" xfId="8837"/>
    <cellStyle name="쉼표 [0] 38 2 2 3 4" xfId="10593"/>
    <cellStyle name="쉼표 [0] 38 2 2 4" xfId="6203"/>
    <cellStyle name="쉼표 [0] 38 2 2 5" xfId="7959"/>
    <cellStyle name="쉼표 [0] 38 2 2 6" xfId="9715"/>
    <cellStyle name="쉼표 [0] 38 2 3" xfId="4723"/>
    <cellStyle name="쉼표 [0] 38 2 3 2" xfId="5601"/>
    <cellStyle name="쉼표 [0] 38 2 3 2 2" xfId="7358"/>
    <cellStyle name="쉼표 [0] 38 2 3 2 3" xfId="9114"/>
    <cellStyle name="쉼표 [0] 38 2 3 2 4" xfId="10870"/>
    <cellStyle name="쉼표 [0] 38 2 3 3" xfId="6480"/>
    <cellStyle name="쉼표 [0] 38 2 3 4" xfId="8236"/>
    <cellStyle name="쉼표 [0] 38 2 3 5" xfId="9992"/>
    <cellStyle name="쉼표 [0] 38 2 4" xfId="5162"/>
    <cellStyle name="쉼표 [0] 38 2 4 2" xfId="6919"/>
    <cellStyle name="쉼표 [0] 38 2 4 3" xfId="8675"/>
    <cellStyle name="쉼표 [0] 38 2 4 4" xfId="10431"/>
    <cellStyle name="쉼표 [0] 38 2 5" xfId="6041"/>
    <cellStyle name="쉼표 [0] 38 2 6" xfId="7797"/>
    <cellStyle name="쉼표 [0] 38 2 7" xfId="9553"/>
    <cellStyle name="쉼표 [0] 38 3" xfId="4365"/>
    <cellStyle name="쉼표 [0] 38 3 2" xfId="4804"/>
    <cellStyle name="쉼표 [0] 38 3 2 2" xfId="5682"/>
    <cellStyle name="쉼표 [0] 38 3 2 2 2" xfId="7439"/>
    <cellStyle name="쉼표 [0] 38 3 2 2 3" xfId="9195"/>
    <cellStyle name="쉼표 [0] 38 3 2 2 4" xfId="10951"/>
    <cellStyle name="쉼표 [0] 38 3 2 3" xfId="6561"/>
    <cellStyle name="쉼표 [0] 38 3 2 4" xfId="8317"/>
    <cellStyle name="쉼표 [0] 38 3 2 5" xfId="10073"/>
    <cellStyle name="쉼표 [0] 38 3 3" xfId="5243"/>
    <cellStyle name="쉼표 [0] 38 3 3 2" xfId="7000"/>
    <cellStyle name="쉼표 [0] 38 3 3 3" xfId="8756"/>
    <cellStyle name="쉼표 [0] 38 3 3 4" xfId="10512"/>
    <cellStyle name="쉼표 [0] 38 3 4" xfId="6122"/>
    <cellStyle name="쉼표 [0] 38 3 5" xfId="7878"/>
    <cellStyle name="쉼표 [0] 38 3 6" xfId="9634"/>
    <cellStyle name="쉼표 [0] 38 4" xfId="4639"/>
    <cellStyle name="쉼표 [0] 38 4 2" xfId="5517"/>
    <cellStyle name="쉼표 [0] 38 4 2 2" xfId="7274"/>
    <cellStyle name="쉼표 [0] 38 4 2 3" xfId="9030"/>
    <cellStyle name="쉼표 [0] 38 4 2 4" xfId="10786"/>
    <cellStyle name="쉼표 [0] 38 4 3" xfId="6396"/>
    <cellStyle name="쉼표 [0] 38 4 4" xfId="8152"/>
    <cellStyle name="쉼표 [0] 38 4 5" xfId="9908"/>
    <cellStyle name="쉼표 [0] 38 5" xfId="5078"/>
    <cellStyle name="쉼표 [0] 38 5 2" xfId="6835"/>
    <cellStyle name="쉼표 [0] 38 5 3" xfId="8591"/>
    <cellStyle name="쉼표 [0] 38 5 4" xfId="10347"/>
    <cellStyle name="쉼표 [0] 38 6" xfId="5957"/>
    <cellStyle name="쉼표 [0] 38 7" xfId="7713"/>
    <cellStyle name="쉼표 [0] 38 8" xfId="9471"/>
    <cellStyle name="쉼표 [0] 4" xfId="968"/>
    <cellStyle name="쉼표 [0] 4 2" xfId="969"/>
    <cellStyle name="쉼표 [0] 4 2 2" xfId="970"/>
    <cellStyle name="쉼표 [0] 4 2 3" xfId="3501"/>
    <cellStyle name="쉼표 [0] 4 2 3 2" xfId="3502"/>
    <cellStyle name="쉼표 [0] 4 2 3 2 2" xfId="4577"/>
    <cellStyle name="쉼표 [0] 4 2 3 2 2 2" xfId="5455"/>
    <cellStyle name="쉼표 [0] 4 2 3 2 2 2 2" xfId="7212"/>
    <cellStyle name="쉼표 [0] 4 2 3 2 2 2 3" xfId="8968"/>
    <cellStyle name="쉼표 [0] 4 2 3 2 2 2 4" xfId="10724"/>
    <cellStyle name="쉼표 [0] 4 2 3 2 2 3" xfId="6334"/>
    <cellStyle name="쉼표 [0] 4 2 3 2 2 4" xfId="8090"/>
    <cellStyle name="쉼표 [0] 4 2 3 2 2 5" xfId="9846"/>
    <cellStyle name="쉼표 [0] 4 2 3 2 3" xfId="5016"/>
    <cellStyle name="쉼표 [0] 4 2 3 2 3 2" xfId="6773"/>
    <cellStyle name="쉼표 [0] 4 2 3 2 3 3" xfId="8529"/>
    <cellStyle name="쉼표 [0] 4 2 3 2 3 4" xfId="10285"/>
    <cellStyle name="쉼표 [0] 4 2 3 2 4" xfId="5895"/>
    <cellStyle name="쉼표 [0] 4 2 3 2 5" xfId="7651"/>
    <cellStyle name="쉼표 [0] 4 2 3 2 6" xfId="9409"/>
    <cellStyle name="쉼표 [0] 4 2 3 3" xfId="4576"/>
    <cellStyle name="쉼표 [0] 4 2 3 3 2" xfId="5454"/>
    <cellStyle name="쉼표 [0] 4 2 3 3 2 2" xfId="7211"/>
    <cellStyle name="쉼표 [0] 4 2 3 3 2 3" xfId="8967"/>
    <cellStyle name="쉼표 [0] 4 2 3 3 2 4" xfId="10723"/>
    <cellStyle name="쉼표 [0] 4 2 3 3 3" xfId="6333"/>
    <cellStyle name="쉼표 [0] 4 2 3 3 4" xfId="8089"/>
    <cellStyle name="쉼표 [0] 4 2 3 3 5" xfId="9845"/>
    <cellStyle name="쉼표 [0] 4 2 3 4" xfId="5015"/>
    <cellStyle name="쉼표 [0] 4 2 3 4 2" xfId="6772"/>
    <cellStyle name="쉼표 [0] 4 2 3 4 3" xfId="8528"/>
    <cellStyle name="쉼표 [0] 4 2 3 4 4" xfId="10284"/>
    <cellStyle name="쉼표 [0] 4 2 3 5" xfId="5894"/>
    <cellStyle name="쉼표 [0] 4 2 3 6" xfId="7650"/>
    <cellStyle name="쉼표 [0] 4 2 3 7" xfId="9408"/>
    <cellStyle name="쉼표 [0] 4 2_010_주택건설" xfId="3503"/>
    <cellStyle name="쉼표 [0] 4 3" xfId="3504"/>
    <cellStyle name="쉼표 [0] 4 3 2" xfId="3505"/>
    <cellStyle name="쉼표 [0] 4 3 3" xfId="4578"/>
    <cellStyle name="쉼표 [0] 4 3 3 2" xfId="5456"/>
    <cellStyle name="쉼표 [0] 4 3 3 2 2" xfId="7213"/>
    <cellStyle name="쉼표 [0] 4 3 3 2 3" xfId="8969"/>
    <cellStyle name="쉼표 [0] 4 3 3 2 4" xfId="10725"/>
    <cellStyle name="쉼표 [0] 4 3 3 3" xfId="6335"/>
    <cellStyle name="쉼표 [0] 4 3 3 4" xfId="8091"/>
    <cellStyle name="쉼표 [0] 4 3 3 5" xfId="9847"/>
    <cellStyle name="쉼표 [0] 4 3 4" xfId="5017"/>
    <cellStyle name="쉼표 [0] 4 3 4 2" xfId="6774"/>
    <cellStyle name="쉼표 [0] 4 3 4 3" xfId="8530"/>
    <cellStyle name="쉼표 [0] 4 3 4 4" xfId="10286"/>
    <cellStyle name="쉼표 [0] 4 3 5" xfId="5896"/>
    <cellStyle name="쉼표 [0] 4 3 6" xfId="7652"/>
    <cellStyle name="쉼표 [0] 4 3 7" xfId="9410"/>
    <cellStyle name="쉼표 [0] 4 4" xfId="3506"/>
    <cellStyle name="쉼표 [0] 42" xfId="3507"/>
    <cellStyle name="쉼표 [0] 42 2" xfId="4579"/>
    <cellStyle name="쉼표 [0] 42 2 2" xfId="5457"/>
    <cellStyle name="쉼표 [0] 42 2 2 2" xfId="7214"/>
    <cellStyle name="쉼표 [0] 42 2 2 3" xfId="8970"/>
    <cellStyle name="쉼표 [0] 42 2 2 4" xfId="10726"/>
    <cellStyle name="쉼표 [0] 42 2 3" xfId="6336"/>
    <cellStyle name="쉼표 [0] 42 2 4" xfId="8092"/>
    <cellStyle name="쉼표 [0] 42 2 5" xfId="9848"/>
    <cellStyle name="쉼표 [0] 42 3" xfId="5018"/>
    <cellStyle name="쉼표 [0] 42 3 2" xfId="6775"/>
    <cellStyle name="쉼표 [0] 42 3 3" xfId="8531"/>
    <cellStyle name="쉼표 [0] 42 3 4" xfId="10287"/>
    <cellStyle name="쉼표 [0] 42 4" xfId="5897"/>
    <cellStyle name="쉼표 [0] 42 5" xfId="7653"/>
    <cellStyle name="쉼표 [0] 42 6" xfId="9411"/>
    <cellStyle name="쉼표 [0] 43" xfId="3508"/>
    <cellStyle name="쉼표 [0] 43 2" xfId="4580"/>
    <cellStyle name="쉼표 [0] 43 2 2" xfId="5458"/>
    <cellStyle name="쉼표 [0] 43 2 2 2" xfId="7215"/>
    <cellStyle name="쉼표 [0] 43 2 2 3" xfId="8971"/>
    <cellStyle name="쉼표 [0] 43 2 2 4" xfId="10727"/>
    <cellStyle name="쉼표 [0] 43 2 3" xfId="6337"/>
    <cellStyle name="쉼표 [0] 43 2 4" xfId="8093"/>
    <cellStyle name="쉼표 [0] 43 2 5" xfId="9849"/>
    <cellStyle name="쉼표 [0] 43 3" xfId="5019"/>
    <cellStyle name="쉼표 [0] 43 3 2" xfId="6776"/>
    <cellStyle name="쉼표 [0] 43 3 3" xfId="8532"/>
    <cellStyle name="쉼표 [0] 43 3 4" xfId="10288"/>
    <cellStyle name="쉼표 [0] 43 4" xfId="5898"/>
    <cellStyle name="쉼표 [0] 43 5" xfId="7654"/>
    <cellStyle name="쉼표 [0] 43 6" xfId="9412"/>
    <cellStyle name="쉼표 [0] 44" xfId="3509"/>
    <cellStyle name="쉼표 [0] 44 2" xfId="4581"/>
    <cellStyle name="쉼표 [0] 44 2 2" xfId="5459"/>
    <cellStyle name="쉼표 [0] 44 2 2 2" xfId="7216"/>
    <cellStyle name="쉼표 [0] 44 2 2 3" xfId="8972"/>
    <cellStyle name="쉼표 [0] 44 2 2 4" xfId="10728"/>
    <cellStyle name="쉼표 [0] 44 2 3" xfId="6338"/>
    <cellStyle name="쉼표 [0] 44 2 4" xfId="8094"/>
    <cellStyle name="쉼표 [0] 44 2 5" xfId="9850"/>
    <cellStyle name="쉼표 [0] 44 3" xfId="5020"/>
    <cellStyle name="쉼표 [0] 44 3 2" xfId="6777"/>
    <cellStyle name="쉼표 [0] 44 3 3" xfId="8533"/>
    <cellStyle name="쉼표 [0] 44 3 4" xfId="10289"/>
    <cellStyle name="쉼표 [0] 44 4" xfId="5899"/>
    <cellStyle name="쉼표 [0] 44 5" xfId="7655"/>
    <cellStyle name="쉼표 [0] 44 6" xfId="9413"/>
    <cellStyle name="쉼표 [0] 45" xfId="3510"/>
    <cellStyle name="쉼표 [0] 45 2" xfId="4582"/>
    <cellStyle name="쉼표 [0] 45 2 2" xfId="5460"/>
    <cellStyle name="쉼표 [0] 45 2 2 2" xfId="7217"/>
    <cellStyle name="쉼표 [0] 45 2 2 3" xfId="8973"/>
    <cellStyle name="쉼표 [0] 45 2 2 4" xfId="10729"/>
    <cellStyle name="쉼표 [0] 45 2 3" xfId="6339"/>
    <cellStyle name="쉼표 [0] 45 2 4" xfId="8095"/>
    <cellStyle name="쉼표 [0] 45 2 5" xfId="9851"/>
    <cellStyle name="쉼표 [0] 45 3" xfId="5021"/>
    <cellStyle name="쉼표 [0] 45 3 2" xfId="6778"/>
    <cellStyle name="쉼표 [0] 45 3 3" xfId="8534"/>
    <cellStyle name="쉼표 [0] 45 3 4" xfId="10290"/>
    <cellStyle name="쉼표 [0] 45 4" xfId="5900"/>
    <cellStyle name="쉼표 [0] 45 5" xfId="7656"/>
    <cellStyle name="쉼표 [0] 45 6" xfId="9414"/>
    <cellStyle name="쉼표 [0] 46" xfId="3511"/>
    <cellStyle name="쉼표 [0] 46 2" xfId="4583"/>
    <cellStyle name="쉼표 [0] 46 2 2" xfId="5461"/>
    <cellStyle name="쉼표 [0] 46 2 2 2" xfId="7218"/>
    <cellStyle name="쉼표 [0] 46 2 2 3" xfId="8974"/>
    <cellStyle name="쉼표 [0] 46 2 2 4" xfId="10730"/>
    <cellStyle name="쉼표 [0] 46 2 3" xfId="6340"/>
    <cellStyle name="쉼표 [0] 46 2 4" xfId="8096"/>
    <cellStyle name="쉼표 [0] 46 2 5" xfId="9852"/>
    <cellStyle name="쉼표 [0] 46 3" xfId="5022"/>
    <cellStyle name="쉼표 [0] 46 3 2" xfId="6779"/>
    <cellStyle name="쉼표 [0] 46 3 3" xfId="8535"/>
    <cellStyle name="쉼표 [0] 46 3 4" xfId="10291"/>
    <cellStyle name="쉼표 [0] 46 4" xfId="5901"/>
    <cellStyle name="쉼표 [0] 46 5" xfId="7657"/>
    <cellStyle name="쉼표 [0] 46 6" xfId="9415"/>
    <cellStyle name="쉼표 [0] 47" xfId="3512"/>
    <cellStyle name="쉼표 [0] 47 2" xfId="4584"/>
    <cellStyle name="쉼표 [0] 47 2 2" xfId="5462"/>
    <cellStyle name="쉼표 [0] 47 2 2 2" xfId="7219"/>
    <cellStyle name="쉼표 [0] 47 2 2 3" xfId="8975"/>
    <cellStyle name="쉼표 [0] 47 2 2 4" xfId="10731"/>
    <cellStyle name="쉼표 [0] 47 2 3" xfId="6341"/>
    <cellStyle name="쉼표 [0] 47 2 4" xfId="8097"/>
    <cellStyle name="쉼표 [0] 47 2 5" xfId="9853"/>
    <cellStyle name="쉼표 [0] 47 3" xfId="5023"/>
    <cellStyle name="쉼표 [0] 47 3 2" xfId="6780"/>
    <cellStyle name="쉼표 [0] 47 3 3" xfId="8536"/>
    <cellStyle name="쉼표 [0] 47 3 4" xfId="10292"/>
    <cellStyle name="쉼표 [0] 47 4" xfId="5902"/>
    <cellStyle name="쉼표 [0] 47 5" xfId="7658"/>
    <cellStyle name="쉼표 [0] 47 6" xfId="9416"/>
    <cellStyle name="쉼표 [0] 48" xfId="3513"/>
    <cellStyle name="쉼표 [0] 48 2" xfId="4585"/>
    <cellStyle name="쉼표 [0] 48 2 2" xfId="5463"/>
    <cellStyle name="쉼표 [0] 48 2 2 2" xfId="7220"/>
    <cellStyle name="쉼표 [0] 48 2 2 3" xfId="8976"/>
    <cellStyle name="쉼표 [0] 48 2 2 4" xfId="10732"/>
    <cellStyle name="쉼표 [0] 48 2 3" xfId="6342"/>
    <cellStyle name="쉼표 [0] 48 2 4" xfId="8098"/>
    <cellStyle name="쉼표 [0] 48 2 5" xfId="9854"/>
    <cellStyle name="쉼표 [0] 48 3" xfId="5024"/>
    <cellStyle name="쉼표 [0] 48 3 2" xfId="6781"/>
    <cellStyle name="쉼표 [0] 48 3 3" xfId="8537"/>
    <cellStyle name="쉼표 [0] 48 3 4" xfId="10293"/>
    <cellStyle name="쉼표 [0] 48 4" xfId="5903"/>
    <cellStyle name="쉼표 [0] 48 5" xfId="7659"/>
    <cellStyle name="쉼표 [0] 48 6" xfId="9417"/>
    <cellStyle name="쉼표 [0] 49" xfId="3514"/>
    <cellStyle name="쉼표 [0] 49 2" xfId="4586"/>
    <cellStyle name="쉼표 [0] 49 2 2" xfId="5464"/>
    <cellStyle name="쉼표 [0] 49 2 2 2" xfId="7221"/>
    <cellStyle name="쉼표 [0] 49 2 2 3" xfId="8977"/>
    <cellStyle name="쉼표 [0] 49 2 2 4" xfId="10733"/>
    <cellStyle name="쉼표 [0] 49 2 3" xfId="6343"/>
    <cellStyle name="쉼표 [0] 49 2 4" xfId="8099"/>
    <cellStyle name="쉼표 [0] 49 2 5" xfId="9855"/>
    <cellStyle name="쉼표 [0] 49 3" xfId="5025"/>
    <cellStyle name="쉼표 [0] 49 3 2" xfId="6782"/>
    <cellStyle name="쉼표 [0] 49 3 3" xfId="8538"/>
    <cellStyle name="쉼표 [0] 49 3 4" xfId="10294"/>
    <cellStyle name="쉼표 [0] 49 4" xfId="5904"/>
    <cellStyle name="쉼표 [0] 49 5" xfId="7660"/>
    <cellStyle name="쉼표 [0] 49 6" xfId="9418"/>
    <cellStyle name="쉼표 [0] 5" xfId="971"/>
    <cellStyle name="쉼표 [0] 5 2" xfId="972"/>
    <cellStyle name="쉼표 [0] 5 2 2" xfId="3515"/>
    <cellStyle name="쉼표 [0] 5 2 2 2" xfId="4587"/>
    <cellStyle name="쉼표 [0] 5 2 2 2 2" xfId="5465"/>
    <cellStyle name="쉼표 [0] 5 2 2 2 2 2" xfId="7222"/>
    <cellStyle name="쉼표 [0] 5 2 2 2 2 3" xfId="8978"/>
    <cellStyle name="쉼표 [0] 5 2 2 2 2 4" xfId="10734"/>
    <cellStyle name="쉼표 [0] 5 2 2 2 3" xfId="6344"/>
    <cellStyle name="쉼표 [0] 5 2 2 2 4" xfId="8100"/>
    <cellStyle name="쉼표 [0] 5 2 2 2 5" xfId="9856"/>
    <cellStyle name="쉼표 [0] 5 2 2 3" xfId="5026"/>
    <cellStyle name="쉼표 [0] 5 2 2 3 2" xfId="6783"/>
    <cellStyle name="쉼표 [0] 5 2 2 3 3" xfId="8539"/>
    <cellStyle name="쉼표 [0] 5 2 2 3 4" xfId="10295"/>
    <cellStyle name="쉼표 [0] 5 2 2 4" xfId="5905"/>
    <cellStyle name="쉼표 [0] 5 2 2 5" xfId="7661"/>
    <cellStyle name="쉼표 [0] 5 2 2 6" xfId="9419"/>
    <cellStyle name="쉼표 [0] 5 3" xfId="3516"/>
    <cellStyle name="쉼표 [0] 5 3 2" xfId="3517"/>
    <cellStyle name="쉼표 [0] 5 3 2 2" xfId="4589"/>
    <cellStyle name="쉼표 [0] 5 3 2 2 2" xfId="5467"/>
    <cellStyle name="쉼표 [0] 5 3 2 2 2 2" xfId="7224"/>
    <cellStyle name="쉼표 [0] 5 3 2 2 2 3" xfId="8980"/>
    <cellStyle name="쉼표 [0] 5 3 2 2 2 4" xfId="10736"/>
    <cellStyle name="쉼표 [0] 5 3 2 2 3" xfId="6346"/>
    <cellStyle name="쉼표 [0] 5 3 2 2 4" xfId="8102"/>
    <cellStyle name="쉼표 [0] 5 3 2 2 5" xfId="9858"/>
    <cellStyle name="쉼표 [0] 5 3 2 3" xfId="5028"/>
    <cellStyle name="쉼표 [0] 5 3 2 3 2" xfId="6785"/>
    <cellStyle name="쉼표 [0] 5 3 2 3 3" xfId="8541"/>
    <cellStyle name="쉼표 [0] 5 3 2 3 4" xfId="10297"/>
    <cellStyle name="쉼표 [0] 5 3 2 4" xfId="5907"/>
    <cellStyle name="쉼표 [0] 5 3 2 5" xfId="7663"/>
    <cellStyle name="쉼표 [0] 5 3 2 6" xfId="9421"/>
    <cellStyle name="쉼표 [0] 5 3 3" xfId="4588"/>
    <cellStyle name="쉼표 [0] 5 3 3 2" xfId="5466"/>
    <cellStyle name="쉼표 [0] 5 3 3 2 2" xfId="7223"/>
    <cellStyle name="쉼표 [0] 5 3 3 2 3" xfId="8979"/>
    <cellStyle name="쉼표 [0] 5 3 3 2 4" xfId="10735"/>
    <cellStyle name="쉼표 [0] 5 3 3 3" xfId="6345"/>
    <cellStyle name="쉼표 [0] 5 3 3 4" xfId="8101"/>
    <cellStyle name="쉼표 [0] 5 3 3 5" xfId="9857"/>
    <cellStyle name="쉼표 [0] 5 3 4" xfId="5027"/>
    <cellStyle name="쉼표 [0] 5 3 4 2" xfId="6784"/>
    <cellStyle name="쉼표 [0] 5 3 4 3" xfId="8540"/>
    <cellStyle name="쉼표 [0] 5 3 4 4" xfId="10296"/>
    <cellStyle name="쉼표 [0] 5 3 5" xfId="5906"/>
    <cellStyle name="쉼표 [0] 5 3 6" xfId="7662"/>
    <cellStyle name="쉼표 [0] 5 3 7" xfId="9420"/>
    <cellStyle name="쉼표 [0] 5 4" xfId="3518"/>
    <cellStyle name="쉼표 [0] 50" xfId="3519"/>
    <cellStyle name="쉼표 [0] 50 2" xfId="4590"/>
    <cellStyle name="쉼표 [0] 50 2 2" xfId="5468"/>
    <cellStyle name="쉼표 [0] 50 2 2 2" xfId="7225"/>
    <cellStyle name="쉼표 [0] 50 2 2 3" xfId="8981"/>
    <cellStyle name="쉼표 [0] 50 2 2 4" xfId="10737"/>
    <cellStyle name="쉼표 [0] 50 2 3" xfId="6347"/>
    <cellStyle name="쉼표 [0] 50 2 4" xfId="8103"/>
    <cellStyle name="쉼표 [0] 50 2 5" xfId="9859"/>
    <cellStyle name="쉼표 [0] 50 3" xfId="5029"/>
    <cellStyle name="쉼표 [0] 50 3 2" xfId="6786"/>
    <cellStyle name="쉼표 [0] 50 3 3" xfId="8542"/>
    <cellStyle name="쉼표 [0] 50 3 4" xfId="10298"/>
    <cellStyle name="쉼표 [0] 50 4" xfId="5908"/>
    <cellStyle name="쉼표 [0] 50 5" xfId="7664"/>
    <cellStyle name="쉼표 [0] 50 6" xfId="9422"/>
    <cellStyle name="쉼표 [0] 51" xfId="3520"/>
    <cellStyle name="쉼표 [0] 51 2" xfId="3521"/>
    <cellStyle name="쉼표 [0] 51 2 2" xfId="4592"/>
    <cellStyle name="쉼표 [0] 51 2 2 2" xfId="5470"/>
    <cellStyle name="쉼표 [0] 51 2 2 2 2" xfId="7227"/>
    <cellStyle name="쉼표 [0] 51 2 2 2 3" xfId="8983"/>
    <cellStyle name="쉼표 [0] 51 2 2 2 4" xfId="10739"/>
    <cellStyle name="쉼표 [0] 51 2 2 3" xfId="6349"/>
    <cellStyle name="쉼표 [0] 51 2 2 4" xfId="8105"/>
    <cellStyle name="쉼표 [0] 51 2 2 5" xfId="9861"/>
    <cellStyle name="쉼표 [0] 51 2 3" xfId="5031"/>
    <cellStyle name="쉼표 [0] 51 2 3 2" xfId="6788"/>
    <cellStyle name="쉼표 [0] 51 2 3 3" xfId="8544"/>
    <cellStyle name="쉼표 [0] 51 2 3 4" xfId="10300"/>
    <cellStyle name="쉼표 [0] 51 2 4" xfId="5910"/>
    <cellStyle name="쉼표 [0] 51 2 5" xfId="7666"/>
    <cellStyle name="쉼표 [0] 51 2 6" xfId="9424"/>
    <cellStyle name="쉼표 [0] 51 3" xfId="4591"/>
    <cellStyle name="쉼표 [0] 51 3 2" xfId="5469"/>
    <cellStyle name="쉼표 [0] 51 3 2 2" xfId="7226"/>
    <cellStyle name="쉼표 [0] 51 3 2 3" xfId="8982"/>
    <cellStyle name="쉼표 [0] 51 3 2 4" xfId="10738"/>
    <cellStyle name="쉼표 [0] 51 3 3" xfId="6348"/>
    <cellStyle name="쉼표 [0] 51 3 4" xfId="8104"/>
    <cellStyle name="쉼표 [0] 51 3 5" xfId="9860"/>
    <cellStyle name="쉼표 [0] 51 4" xfId="5030"/>
    <cellStyle name="쉼표 [0] 51 4 2" xfId="6787"/>
    <cellStyle name="쉼표 [0] 51 4 3" xfId="8543"/>
    <cellStyle name="쉼표 [0] 51 4 4" xfId="10299"/>
    <cellStyle name="쉼표 [0] 51 5" xfId="5909"/>
    <cellStyle name="쉼표 [0] 51 6" xfId="7665"/>
    <cellStyle name="쉼표 [0] 51 7" xfId="9423"/>
    <cellStyle name="쉼표 [0] 53" xfId="3522"/>
    <cellStyle name="쉼표 [0] 53 2" xfId="4593"/>
    <cellStyle name="쉼표 [0] 53 2 2" xfId="5471"/>
    <cellStyle name="쉼표 [0] 53 2 2 2" xfId="7228"/>
    <cellStyle name="쉼표 [0] 53 2 2 3" xfId="8984"/>
    <cellStyle name="쉼표 [0] 53 2 2 4" xfId="10740"/>
    <cellStyle name="쉼표 [0] 53 2 3" xfId="6350"/>
    <cellStyle name="쉼표 [0] 53 2 4" xfId="8106"/>
    <cellStyle name="쉼표 [0] 53 2 5" xfId="9862"/>
    <cellStyle name="쉼표 [0] 53 3" xfId="5032"/>
    <cellStyle name="쉼표 [0] 53 3 2" xfId="6789"/>
    <cellStyle name="쉼표 [0] 53 3 3" xfId="8545"/>
    <cellStyle name="쉼표 [0] 53 3 4" xfId="10301"/>
    <cellStyle name="쉼표 [0] 53 4" xfId="5911"/>
    <cellStyle name="쉼표 [0] 53 5" xfId="7667"/>
    <cellStyle name="쉼표 [0] 53 6" xfId="9425"/>
    <cellStyle name="쉼표 [0] 54" xfId="3523"/>
    <cellStyle name="쉼표 [0] 54 2" xfId="4594"/>
    <cellStyle name="쉼표 [0] 54 2 2" xfId="5472"/>
    <cellStyle name="쉼표 [0] 54 2 2 2" xfId="7229"/>
    <cellStyle name="쉼표 [0] 54 2 2 3" xfId="8985"/>
    <cellStyle name="쉼표 [0] 54 2 2 4" xfId="10741"/>
    <cellStyle name="쉼표 [0] 54 2 3" xfId="6351"/>
    <cellStyle name="쉼표 [0] 54 2 4" xfId="8107"/>
    <cellStyle name="쉼표 [0] 54 2 5" xfId="9863"/>
    <cellStyle name="쉼표 [0] 54 3" xfId="5033"/>
    <cellStyle name="쉼표 [0] 54 3 2" xfId="6790"/>
    <cellStyle name="쉼표 [0] 54 3 3" xfId="8546"/>
    <cellStyle name="쉼표 [0] 54 3 4" xfId="10302"/>
    <cellStyle name="쉼표 [0] 54 4" xfId="5912"/>
    <cellStyle name="쉼표 [0] 54 5" xfId="7668"/>
    <cellStyle name="쉼표 [0] 54 6" xfId="9426"/>
    <cellStyle name="쉼표 [0] 55" xfId="3524"/>
    <cellStyle name="쉼표 [0] 55 2" xfId="4595"/>
    <cellStyle name="쉼표 [0] 55 2 2" xfId="5473"/>
    <cellStyle name="쉼표 [0] 55 2 2 2" xfId="7230"/>
    <cellStyle name="쉼표 [0] 55 2 2 3" xfId="8986"/>
    <cellStyle name="쉼표 [0] 55 2 2 4" xfId="10742"/>
    <cellStyle name="쉼표 [0] 55 2 3" xfId="6352"/>
    <cellStyle name="쉼표 [0] 55 2 4" xfId="8108"/>
    <cellStyle name="쉼표 [0] 55 2 5" xfId="9864"/>
    <cellStyle name="쉼표 [0] 55 3" xfId="5034"/>
    <cellStyle name="쉼표 [0] 55 3 2" xfId="6791"/>
    <cellStyle name="쉼표 [0] 55 3 3" xfId="8547"/>
    <cellStyle name="쉼표 [0] 55 3 4" xfId="10303"/>
    <cellStyle name="쉼표 [0] 55 4" xfId="5913"/>
    <cellStyle name="쉼표 [0] 55 5" xfId="7669"/>
    <cellStyle name="쉼표 [0] 55 6" xfId="9427"/>
    <cellStyle name="쉼표 [0] 56" xfId="3525"/>
    <cellStyle name="쉼표 [0] 56 2" xfId="4596"/>
    <cellStyle name="쉼표 [0] 56 2 2" xfId="5474"/>
    <cellStyle name="쉼표 [0] 56 2 2 2" xfId="7231"/>
    <cellStyle name="쉼표 [0] 56 2 2 3" xfId="8987"/>
    <cellStyle name="쉼표 [0] 56 2 2 4" xfId="10743"/>
    <cellStyle name="쉼표 [0] 56 2 3" xfId="6353"/>
    <cellStyle name="쉼표 [0] 56 2 4" xfId="8109"/>
    <cellStyle name="쉼표 [0] 56 2 5" xfId="9865"/>
    <cellStyle name="쉼표 [0] 56 3" xfId="5035"/>
    <cellStyle name="쉼표 [0] 56 3 2" xfId="6792"/>
    <cellStyle name="쉼표 [0] 56 3 3" xfId="8548"/>
    <cellStyle name="쉼표 [0] 56 3 4" xfId="10304"/>
    <cellStyle name="쉼표 [0] 56 4" xfId="5914"/>
    <cellStyle name="쉼표 [0] 56 5" xfId="7670"/>
    <cellStyle name="쉼표 [0] 56 6" xfId="9428"/>
    <cellStyle name="쉼표 [0] 58" xfId="3526"/>
    <cellStyle name="쉼표 [0] 58 2" xfId="4597"/>
    <cellStyle name="쉼표 [0] 58 2 2" xfId="5475"/>
    <cellStyle name="쉼표 [0] 58 2 2 2" xfId="7232"/>
    <cellStyle name="쉼표 [0] 58 2 2 3" xfId="8988"/>
    <cellStyle name="쉼표 [0] 58 2 2 4" xfId="10744"/>
    <cellStyle name="쉼표 [0] 58 2 3" xfId="6354"/>
    <cellStyle name="쉼표 [0] 58 2 4" xfId="8110"/>
    <cellStyle name="쉼표 [0] 58 2 5" xfId="9866"/>
    <cellStyle name="쉼표 [0] 58 3" xfId="5036"/>
    <cellStyle name="쉼표 [0] 58 3 2" xfId="6793"/>
    <cellStyle name="쉼표 [0] 58 3 3" xfId="8549"/>
    <cellStyle name="쉼표 [0] 58 3 4" xfId="10305"/>
    <cellStyle name="쉼표 [0] 58 4" xfId="5915"/>
    <cellStyle name="쉼표 [0] 58 5" xfId="7671"/>
    <cellStyle name="쉼표 [0] 58 6" xfId="9429"/>
    <cellStyle name="쉼표 [0] 59" xfId="3527"/>
    <cellStyle name="쉼표 [0] 59 2" xfId="4598"/>
    <cellStyle name="쉼표 [0] 59 2 2" xfId="5476"/>
    <cellStyle name="쉼표 [0] 59 2 2 2" xfId="7233"/>
    <cellStyle name="쉼표 [0] 59 2 2 3" xfId="8989"/>
    <cellStyle name="쉼표 [0] 59 2 2 4" xfId="10745"/>
    <cellStyle name="쉼표 [0] 59 2 3" xfId="6355"/>
    <cellStyle name="쉼표 [0] 59 2 4" xfId="8111"/>
    <cellStyle name="쉼표 [0] 59 2 5" xfId="9867"/>
    <cellStyle name="쉼표 [0] 59 3" xfId="5037"/>
    <cellStyle name="쉼표 [0] 59 3 2" xfId="6794"/>
    <cellStyle name="쉼표 [0] 59 3 3" xfId="8550"/>
    <cellStyle name="쉼표 [0] 59 3 4" xfId="10306"/>
    <cellStyle name="쉼표 [0] 59 4" xfId="5916"/>
    <cellStyle name="쉼표 [0] 59 5" xfId="7672"/>
    <cellStyle name="쉼표 [0] 59 6" xfId="9430"/>
    <cellStyle name="쉼표 [0] 6" xfId="973"/>
    <cellStyle name="쉼표 [0] 6 2" xfId="974"/>
    <cellStyle name="쉼표 [0] 6 2 2" xfId="3528"/>
    <cellStyle name="쉼표 [0] 6 3" xfId="3529"/>
    <cellStyle name="쉼표 [0] 6 3 2" xfId="3530"/>
    <cellStyle name="쉼표 [0] 6 3 2 2" xfId="4600"/>
    <cellStyle name="쉼표 [0] 6 3 2 2 2" xfId="5478"/>
    <cellStyle name="쉼표 [0] 6 3 2 2 2 2" xfId="7235"/>
    <cellStyle name="쉼표 [0] 6 3 2 2 2 3" xfId="8991"/>
    <cellStyle name="쉼표 [0] 6 3 2 2 2 4" xfId="10747"/>
    <cellStyle name="쉼표 [0] 6 3 2 2 3" xfId="6357"/>
    <cellStyle name="쉼표 [0] 6 3 2 2 4" xfId="8113"/>
    <cellStyle name="쉼표 [0] 6 3 2 2 5" xfId="9869"/>
    <cellStyle name="쉼표 [0] 6 3 2 3" xfId="5039"/>
    <cellStyle name="쉼표 [0] 6 3 2 3 2" xfId="6796"/>
    <cellStyle name="쉼표 [0] 6 3 2 3 3" xfId="8552"/>
    <cellStyle name="쉼표 [0] 6 3 2 3 4" xfId="10308"/>
    <cellStyle name="쉼표 [0] 6 3 2 4" xfId="5918"/>
    <cellStyle name="쉼표 [0] 6 3 2 5" xfId="7674"/>
    <cellStyle name="쉼표 [0] 6 3 2 6" xfId="9432"/>
    <cellStyle name="쉼표 [0] 6 3 3" xfId="4599"/>
    <cellStyle name="쉼표 [0] 6 3 3 2" xfId="5477"/>
    <cellStyle name="쉼표 [0] 6 3 3 2 2" xfId="7234"/>
    <cellStyle name="쉼표 [0] 6 3 3 2 3" xfId="8990"/>
    <cellStyle name="쉼표 [0] 6 3 3 2 4" xfId="10746"/>
    <cellStyle name="쉼표 [0] 6 3 3 3" xfId="6356"/>
    <cellStyle name="쉼표 [0] 6 3 3 4" xfId="8112"/>
    <cellStyle name="쉼표 [0] 6 3 3 5" xfId="9868"/>
    <cellStyle name="쉼표 [0] 6 3 4" xfId="5038"/>
    <cellStyle name="쉼표 [0] 6 3 4 2" xfId="6795"/>
    <cellStyle name="쉼표 [0] 6 3 4 3" xfId="8551"/>
    <cellStyle name="쉼표 [0] 6 3 4 4" xfId="10307"/>
    <cellStyle name="쉼표 [0] 6 3 5" xfId="5917"/>
    <cellStyle name="쉼표 [0] 6 3 6" xfId="7673"/>
    <cellStyle name="쉼표 [0] 6 3 7" xfId="9431"/>
    <cellStyle name="쉼표 [0] 6 4" xfId="3531"/>
    <cellStyle name="쉼표 [0] 6 4 2" xfId="4601"/>
    <cellStyle name="쉼표 [0] 6 4 2 2" xfId="5479"/>
    <cellStyle name="쉼표 [0] 6 4 2 2 2" xfId="7236"/>
    <cellStyle name="쉼표 [0] 6 4 2 2 3" xfId="8992"/>
    <cellStyle name="쉼표 [0] 6 4 2 2 4" xfId="10748"/>
    <cellStyle name="쉼표 [0] 6 4 2 3" xfId="6358"/>
    <cellStyle name="쉼표 [0] 6 4 2 4" xfId="8114"/>
    <cellStyle name="쉼표 [0] 6 4 2 5" xfId="9870"/>
    <cellStyle name="쉼표 [0] 6 4 3" xfId="5040"/>
    <cellStyle name="쉼표 [0] 6 4 3 2" xfId="6797"/>
    <cellStyle name="쉼표 [0] 6 4 3 3" xfId="8553"/>
    <cellStyle name="쉼표 [0] 6 4 3 4" xfId="10309"/>
    <cellStyle name="쉼표 [0] 6 4 4" xfId="5919"/>
    <cellStyle name="쉼표 [0] 6 4 5" xfId="7675"/>
    <cellStyle name="쉼표 [0] 6 4 6" xfId="9433"/>
    <cellStyle name="쉼표 [0] 6 5" xfId="3532"/>
    <cellStyle name="쉼표 [0] 6 5 2" xfId="4602"/>
    <cellStyle name="쉼표 [0] 6 5 2 2" xfId="5480"/>
    <cellStyle name="쉼표 [0] 6 5 2 2 2" xfId="7237"/>
    <cellStyle name="쉼표 [0] 6 5 2 2 3" xfId="8993"/>
    <cellStyle name="쉼표 [0] 6 5 2 2 4" xfId="10749"/>
    <cellStyle name="쉼표 [0] 6 5 2 3" xfId="6359"/>
    <cellStyle name="쉼표 [0] 6 5 2 4" xfId="8115"/>
    <cellStyle name="쉼표 [0] 6 5 2 5" xfId="9871"/>
    <cellStyle name="쉼표 [0] 6 5 3" xfId="5041"/>
    <cellStyle name="쉼표 [0] 6 5 3 2" xfId="6798"/>
    <cellStyle name="쉼표 [0] 6 5 3 3" xfId="8554"/>
    <cellStyle name="쉼표 [0] 6 5 3 4" xfId="10310"/>
    <cellStyle name="쉼표 [0] 6 5 4" xfId="5920"/>
    <cellStyle name="쉼표 [0] 6 5 5" xfId="7676"/>
    <cellStyle name="쉼표 [0] 6 5 6" xfId="9434"/>
    <cellStyle name="쉼표 [0] 6 6" xfId="3533"/>
    <cellStyle name="쉼표 [0] 6_009_유통금융보험및기타서비스" xfId="3534"/>
    <cellStyle name="쉼표 [0] 60" xfId="3535"/>
    <cellStyle name="쉼표 [0] 60 2" xfId="4603"/>
    <cellStyle name="쉼표 [0] 60 2 2" xfId="5481"/>
    <cellStyle name="쉼표 [0] 60 2 2 2" xfId="7238"/>
    <cellStyle name="쉼표 [0] 60 2 2 3" xfId="8994"/>
    <cellStyle name="쉼표 [0] 60 2 2 4" xfId="10750"/>
    <cellStyle name="쉼표 [0] 60 2 3" xfId="6360"/>
    <cellStyle name="쉼표 [0] 60 2 4" xfId="8116"/>
    <cellStyle name="쉼표 [0] 60 2 5" xfId="9872"/>
    <cellStyle name="쉼표 [0] 60 3" xfId="5042"/>
    <cellStyle name="쉼표 [0] 60 3 2" xfId="6799"/>
    <cellStyle name="쉼표 [0] 60 3 3" xfId="8555"/>
    <cellStyle name="쉼표 [0] 60 3 4" xfId="10311"/>
    <cellStyle name="쉼표 [0] 60 4" xfId="5921"/>
    <cellStyle name="쉼표 [0] 60 5" xfId="7677"/>
    <cellStyle name="쉼표 [0] 60 6" xfId="9435"/>
    <cellStyle name="쉼표 [0] 61" xfId="3536"/>
    <cellStyle name="쉼표 [0] 61 2" xfId="4604"/>
    <cellStyle name="쉼표 [0] 61 2 2" xfId="5482"/>
    <cellStyle name="쉼표 [0] 61 2 2 2" xfId="7239"/>
    <cellStyle name="쉼표 [0] 61 2 2 3" xfId="8995"/>
    <cellStyle name="쉼표 [0] 61 2 2 4" xfId="10751"/>
    <cellStyle name="쉼표 [0] 61 2 3" xfId="6361"/>
    <cellStyle name="쉼표 [0] 61 2 4" xfId="8117"/>
    <cellStyle name="쉼표 [0] 61 2 5" xfId="9873"/>
    <cellStyle name="쉼표 [0] 61 3" xfId="5043"/>
    <cellStyle name="쉼표 [0] 61 3 2" xfId="6800"/>
    <cellStyle name="쉼표 [0] 61 3 3" xfId="8556"/>
    <cellStyle name="쉼표 [0] 61 3 4" xfId="10312"/>
    <cellStyle name="쉼표 [0] 61 4" xfId="5922"/>
    <cellStyle name="쉼표 [0] 61 5" xfId="7678"/>
    <cellStyle name="쉼표 [0] 61 6" xfId="9436"/>
    <cellStyle name="쉼표 [0] 62" xfId="3537"/>
    <cellStyle name="쉼표 [0] 62 2" xfId="4605"/>
    <cellStyle name="쉼표 [0] 62 2 2" xfId="5483"/>
    <cellStyle name="쉼표 [0] 62 2 2 2" xfId="7240"/>
    <cellStyle name="쉼표 [0] 62 2 2 3" xfId="8996"/>
    <cellStyle name="쉼표 [0] 62 2 2 4" xfId="10752"/>
    <cellStyle name="쉼표 [0] 62 2 3" xfId="6362"/>
    <cellStyle name="쉼표 [0] 62 2 4" xfId="8118"/>
    <cellStyle name="쉼표 [0] 62 2 5" xfId="9874"/>
    <cellStyle name="쉼표 [0] 62 3" xfId="5044"/>
    <cellStyle name="쉼표 [0] 62 3 2" xfId="6801"/>
    <cellStyle name="쉼표 [0] 62 3 3" xfId="8557"/>
    <cellStyle name="쉼표 [0] 62 3 4" xfId="10313"/>
    <cellStyle name="쉼표 [0] 62 4" xfId="5923"/>
    <cellStyle name="쉼표 [0] 62 5" xfId="7679"/>
    <cellStyle name="쉼표 [0] 62 6" xfId="9437"/>
    <cellStyle name="쉼표 [0] 63" xfId="3538"/>
    <cellStyle name="쉼표 [0] 63 2" xfId="4606"/>
    <cellStyle name="쉼표 [0] 63 2 2" xfId="5484"/>
    <cellStyle name="쉼표 [0] 63 2 2 2" xfId="7241"/>
    <cellStyle name="쉼표 [0] 63 2 2 3" xfId="8997"/>
    <cellStyle name="쉼표 [0] 63 2 2 4" xfId="10753"/>
    <cellStyle name="쉼표 [0] 63 2 3" xfId="6363"/>
    <cellStyle name="쉼표 [0] 63 2 4" xfId="8119"/>
    <cellStyle name="쉼표 [0] 63 2 5" xfId="9875"/>
    <cellStyle name="쉼표 [0] 63 3" xfId="5045"/>
    <cellStyle name="쉼표 [0] 63 3 2" xfId="6802"/>
    <cellStyle name="쉼표 [0] 63 3 3" xfId="8558"/>
    <cellStyle name="쉼표 [0] 63 3 4" xfId="10314"/>
    <cellStyle name="쉼표 [0] 63 4" xfId="5924"/>
    <cellStyle name="쉼표 [0] 63 5" xfId="7680"/>
    <cellStyle name="쉼표 [0] 63 6" xfId="9438"/>
    <cellStyle name="쉼표 [0] 64" xfId="3539"/>
    <cellStyle name="쉼표 [0] 64 2" xfId="4607"/>
    <cellStyle name="쉼표 [0] 64 2 2" xfId="5485"/>
    <cellStyle name="쉼표 [0] 64 2 2 2" xfId="7242"/>
    <cellStyle name="쉼표 [0] 64 2 2 3" xfId="8998"/>
    <cellStyle name="쉼표 [0] 64 2 2 4" xfId="10754"/>
    <cellStyle name="쉼표 [0] 64 2 3" xfId="6364"/>
    <cellStyle name="쉼표 [0] 64 2 4" xfId="8120"/>
    <cellStyle name="쉼표 [0] 64 2 5" xfId="9876"/>
    <cellStyle name="쉼표 [0] 64 3" xfId="5046"/>
    <cellStyle name="쉼표 [0] 64 3 2" xfId="6803"/>
    <cellStyle name="쉼표 [0] 64 3 3" xfId="8559"/>
    <cellStyle name="쉼표 [0] 64 3 4" xfId="10315"/>
    <cellStyle name="쉼표 [0] 64 4" xfId="5925"/>
    <cellStyle name="쉼표 [0] 64 5" xfId="7681"/>
    <cellStyle name="쉼표 [0] 64 6" xfId="9439"/>
    <cellStyle name="쉼표 [0] 65" xfId="3540"/>
    <cellStyle name="쉼표 [0] 65 2" xfId="4608"/>
    <cellStyle name="쉼표 [0] 65 2 2" xfId="5486"/>
    <cellStyle name="쉼표 [0] 65 2 2 2" xfId="7243"/>
    <cellStyle name="쉼표 [0] 65 2 2 3" xfId="8999"/>
    <cellStyle name="쉼표 [0] 65 2 2 4" xfId="10755"/>
    <cellStyle name="쉼표 [0] 65 2 3" xfId="6365"/>
    <cellStyle name="쉼표 [0] 65 2 4" xfId="8121"/>
    <cellStyle name="쉼표 [0] 65 2 5" xfId="9877"/>
    <cellStyle name="쉼표 [0] 65 3" xfId="5047"/>
    <cellStyle name="쉼표 [0] 65 3 2" xfId="6804"/>
    <cellStyle name="쉼표 [0] 65 3 3" xfId="8560"/>
    <cellStyle name="쉼표 [0] 65 3 4" xfId="10316"/>
    <cellStyle name="쉼표 [0] 65 4" xfId="5926"/>
    <cellStyle name="쉼표 [0] 65 5" xfId="7682"/>
    <cellStyle name="쉼표 [0] 65 6" xfId="9440"/>
    <cellStyle name="쉼표 [0] 7" xfId="975"/>
    <cellStyle name="쉼표 [0] 7 2" xfId="976"/>
    <cellStyle name="쉼표 [0] 7 2 2" xfId="4523"/>
    <cellStyle name="쉼표 [0] 7 2 2 2" xfId="5401"/>
    <cellStyle name="쉼표 [0] 7 2 2 2 2" xfId="7158"/>
    <cellStyle name="쉼표 [0] 7 2 2 2 3" xfId="8914"/>
    <cellStyle name="쉼표 [0] 7 2 2 2 4" xfId="10670"/>
    <cellStyle name="쉼표 [0] 7 2 2 3" xfId="6280"/>
    <cellStyle name="쉼표 [0] 7 2 2 4" xfId="8036"/>
    <cellStyle name="쉼표 [0] 7 2 2 5" xfId="9792"/>
    <cellStyle name="쉼표 [0] 7 2 3" xfId="4962"/>
    <cellStyle name="쉼표 [0] 7 2 3 2" xfId="6719"/>
    <cellStyle name="쉼표 [0] 7 2 3 3" xfId="8475"/>
    <cellStyle name="쉼표 [0] 7 2 3 4" xfId="10231"/>
    <cellStyle name="쉼표 [0] 7 2 4" xfId="5841"/>
    <cellStyle name="쉼표 [0] 7 2 5" xfId="7597"/>
    <cellStyle name="쉼표 [0] 7 2 6" xfId="9355"/>
    <cellStyle name="쉼표 [0] 7 3" xfId="3541"/>
    <cellStyle name="쉼표 [0] 7 3 2" xfId="4609"/>
    <cellStyle name="쉼표 [0] 7 3 2 2" xfId="5487"/>
    <cellStyle name="쉼표 [0] 7 3 2 2 2" xfId="7244"/>
    <cellStyle name="쉼표 [0] 7 3 2 2 3" xfId="9000"/>
    <cellStyle name="쉼표 [0] 7 3 2 2 4" xfId="10756"/>
    <cellStyle name="쉼표 [0] 7 3 2 3" xfId="6366"/>
    <cellStyle name="쉼표 [0] 7 3 2 4" xfId="8122"/>
    <cellStyle name="쉼표 [0] 7 3 2 5" xfId="9878"/>
    <cellStyle name="쉼표 [0] 7 3 3" xfId="5048"/>
    <cellStyle name="쉼표 [0] 7 3 3 2" xfId="6805"/>
    <cellStyle name="쉼표 [0] 7 3 3 3" xfId="8561"/>
    <cellStyle name="쉼표 [0] 7 3 3 4" xfId="10317"/>
    <cellStyle name="쉼표 [0] 7 3 4" xfId="5927"/>
    <cellStyle name="쉼표 [0] 7 3 5" xfId="7683"/>
    <cellStyle name="쉼표 [0] 7 3 6" xfId="9441"/>
    <cellStyle name="쉼표 [0] 7 4" xfId="3542"/>
    <cellStyle name="쉼표 [0] 7_012_보건및사회보장" xfId="3543"/>
    <cellStyle name="쉼표 [0] 75" xfId="3544"/>
    <cellStyle name="쉼표 [0] 75 2" xfId="4610"/>
    <cellStyle name="쉼표 [0] 75 2 2" xfId="5488"/>
    <cellStyle name="쉼표 [0] 75 2 2 2" xfId="7245"/>
    <cellStyle name="쉼표 [0] 75 2 2 3" xfId="9001"/>
    <cellStyle name="쉼표 [0] 75 2 2 4" xfId="10757"/>
    <cellStyle name="쉼표 [0] 75 2 3" xfId="6367"/>
    <cellStyle name="쉼표 [0] 75 2 4" xfId="8123"/>
    <cellStyle name="쉼표 [0] 75 2 5" xfId="9879"/>
    <cellStyle name="쉼표 [0] 75 3" xfId="5049"/>
    <cellStyle name="쉼표 [0] 75 3 2" xfId="6806"/>
    <cellStyle name="쉼표 [0] 75 3 3" xfId="8562"/>
    <cellStyle name="쉼표 [0] 75 3 4" xfId="10318"/>
    <cellStyle name="쉼표 [0] 75 4" xfId="5928"/>
    <cellStyle name="쉼표 [0] 75 5" xfId="7684"/>
    <cellStyle name="쉼표 [0] 75 6" xfId="9442"/>
    <cellStyle name="쉼표 [0] 76" xfId="3545"/>
    <cellStyle name="쉼표 [0] 76 2" xfId="4611"/>
    <cellStyle name="쉼표 [0] 76 2 2" xfId="5489"/>
    <cellStyle name="쉼표 [0] 76 2 2 2" xfId="7246"/>
    <cellStyle name="쉼표 [0] 76 2 2 3" xfId="9002"/>
    <cellStyle name="쉼표 [0] 76 2 2 4" xfId="10758"/>
    <cellStyle name="쉼표 [0] 76 2 3" xfId="6368"/>
    <cellStyle name="쉼표 [0] 76 2 4" xfId="8124"/>
    <cellStyle name="쉼표 [0] 76 2 5" xfId="9880"/>
    <cellStyle name="쉼표 [0] 76 3" xfId="5050"/>
    <cellStyle name="쉼표 [0] 76 3 2" xfId="6807"/>
    <cellStyle name="쉼표 [0] 76 3 3" xfId="8563"/>
    <cellStyle name="쉼표 [0] 76 3 4" xfId="10319"/>
    <cellStyle name="쉼표 [0] 76 4" xfId="5929"/>
    <cellStyle name="쉼표 [0] 76 5" xfId="7685"/>
    <cellStyle name="쉼표 [0] 76 6" xfId="9443"/>
    <cellStyle name="쉼표 [0] 78" xfId="3546"/>
    <cellStyle name="쉼표 [0] 78 2" xfId="4612"/>
    <cellStyle name="쉼표 [0] 78 2 2" xfId="5490"/>
    <cellStyle name="쉼표 [0] 78 2 2 2" xfId="7247"/>
    <cellStyle name="쉼표 [0] 78 2 2 3" xfId="9003"/>
    <cellStyle name="쉼표 [0] 78 2 2 4" xfId="10759"/>
    <cellStyle name="쉼표 [0] 78 2 3" xfId="6369"/>
    <cellStyle name="쉼표 [0] 78 2 4" xfId="8125"/>
    <cellStyle name="쉼표 [0] 78 2 5" xfId="9881"/>
    <cellStyle name="쉼표 [0] 78 3" xfId="5051"/>
    <cellStyle name="쉼표 [0] 78 3 2" xfId="6808"/>
    <cellStyle name="쉼표 [0] 78 3 3" xfId="8564"/>
    <cellStyle name="쉼표 [0] 78 3 4" xfId="10320"/>
    <cellStyle name="쉼표 [0] 78 4" xfId="5930"/>
    <cellStyle name="쉼표 [0] 78 5" xfId="7686"/>
    <cellStyle name="쉼표 [0] 78 6" xfId="9444"/>
    <cellStyle name="쉼표 [0] 79" xfId="3547"/>
    <cellStyle name="쉼표 [0] 79 2" xfId="4613"/>
    <cellStyle name="쉼표 [0] 79 2 2" xfId="5491"/>
    <cellStyle name="쉼표 [0] 79 2 2 2" xfId="7248"/>
    <cellStyle name="쉼표 [0] 79 2 2 3" xfId="9004"/>
    <cellStyle name="쉼표 [0] 79 2 2 4" xfId="10760"/>
    <cellStyle name="쉼표 [0] 79 2 3" xfId="6370"/>
    <cellStyle name="쉼표 [0] 79 2 4" xfId="8126"/>
    <cellStyle name="쉼표 [0] 79 2 5" xfId="9882"/>
    <cellStyle name="쉼표 [0] 79 3" xfId="5052"/>
    <cellStyle name="쉼표 [0] 79 3 2" xfId="6809"/>
    <cellStyle name="쉼표 [0] 79 3 3" xfId="8565"/>
    <cellStyle name="쉼표 [0] 79 3 4" xfId="10321"/>
    <cellStyle name="쉼표 [0] 79 4" xfId="5931"/>
    <cellStyle name="쉼표 [0] 79 5" xfId="7687"/>
    <cellStyle name="쉼표 [0] 79 6" xfId="9445"/>
    <cellStyle name="쉼표 [0] 8" xfId="977"/>
    <cellStyle name="쉼표 [0] 8 2" xfId="3548"/>
    <cellStyle name="쉼표 [0] 8 2 2" xfId="4614"/>
    <cellStyle name="쉼표 [0] 8 2 2 2" xfId="5492"/>
    <cellStyle name="쉼표 [0] 8 2 2 2 2" xfId="7249"/>
    <cellStyle name="쉼표 [0] 8 2 2 2 3" xfId="9005"/>
    <cellStyle name="쉼표 [0] 8 2 2 2 4" xfId="10761"/>
    <cellStyle name="쉼표 [0] 8 2 2 3" xfId="6371"/>
    <cellStyle name="쉼표 [0] 8 2 2 4" xfId="8127"/>
    <cellStyle name="쉼표 [0] 8 2 2 5" xfId="9883"/>
    <cellStyle name="쉼표 [0] 8 2 3" xfId="5053"/>
    <cellStyle name="쉼표 [0] 8 2 3 2" xfId="6810"/>
    <cellStyle name="쉼표 [0] 8 2 3 3" xfId="8566"/>
    <cellStyle name="쉼표 [0] 8 2 3 4" xfId="10322"/>
    <cellStyle name="쉼표 [0] 8 2 4" xfId="5932"/>
    <cellStyle name="쉼표 [0] 8 2 5" xfId="7688"/>
    <cellStyle name="쉼표 [0] 8 2 6" xfId="9446"/>
    <cellStyle name="쉼표 [0] 8 3" xfId="3549"/>
    <cellStyle name="쉼표 [0] 8_010_주택건설" xfId="3550"/>
    <cellStyle name="쉼표 [0] 80" xfId="3551"/>
    <cellStyle name="쉼표 [0] 80 2" xfId="4615"/>
    <cellStyle name="쉼표 [0] 80 2 2" xfId="5493"/>
    <cellStyle name="쉼표 [0] 80 2 2 2" xfId="7250"/>
    <cellStyle name="쉼표 [0] 80 2 2 3" xfId="9006"/>
    <cellStyle name="쉼표 [0] 80 2 2 4" xfId="10762"/>
    <cellStyle name="쉼표 [0] 80 2 3" xfId="6372"/>
    <cellStyle name="쉼표 [0] 80 2 4" xfId="8128"/>
    <cellStyle name="쉼표 [0] 80 2 5" xfId="9884"/>
    <cellStyle name="쉼표 [0] 80 3" xfId="5054"/>
    <cellStyle name="쉼표 [0] 80 3 2" xfId="6811"/>
    <cellStyle name="쉼표 [0] 80 3 3" xfId="8567"/>
    <cellStyle name="쉼표 [0] 80 3 4" xfId="10323"/>
    <cellStyle name="쉼표 [0] 80 4" xfId="5933"/>
    <cellStyle name="쉼표 [0] 80 5" xfId="7689"/>
    <cellStyle name="쉼표 [0] 80 6" xfId="9447"/>
    <cellStyle name="쉼표 [0] 81" xfId="3552"/>
    <cellStyle name="쉼표 [0] 81 2" xfId="4616"/>
    <cellStyle name="쉼표 [0] 81 2 2" xfId="5494"/>
    <cellStyle name="쉼표 [0] 81 2 2 2" xfId="7251"/>
    <cellStyle name="쉼표 [0] 81 2 2 3" xfId="9007"/>
    <cellStyle name="쉼표 [0] 81 2 2 4" xfId="10763"/>
    <cellStyle name="쉼표 [0] 81 2 3" xfId="6373"/>
    <cellStyle name="쉼표 [0] 81 2 4" xfId="8129"/>
    <cellStyle name="쉼표 [0] 81 2 5" xfId="9885"/>
    <cellStyle name="쉼표 [0] 81 3" xfId="5055"/>
    <cellStyle name="쉼표 [0] 81 3 2" xfId="6812"/>
    <cellStyle name="쉼표 [0] 81 3 3" xfId="8568"/>
    <cellStyle name="쉼표 [0] 81 3 4" xfId="10324"/>
    <cellStyle name="쉼표 [0] 81 4" xfId="5934"/>
    <cellStyle name="쉼표 [0] 81 5" xfId="7690"/>
    <cellStyle name="쉼표 [0] 81 6" xfId="9448"/>
    <cellStyle name="쉼표 [0] 82" xfId="3553"/>
    <cellStyle name="쉼표 [0] 82 2" xfId="4617"/>
    <cellStyle name="쉼표 [0] 82 2 2" xfId="5495"/>
    <cellStyle name="쉼표 [0] 82 2 2 2" xfId="7252"/>
    <cellStyle name="쉼표 [0] 82 2 2 3" xfId="9008"/>
    <cellStyle name="쉼표 [0] 82 2 2 4" xfId="10764"/>
    <cellStyle name="쉼표 [0] 82 2 3" xfId="6374"/>
    <cellStyle name="쉼표 [0] 82 2 4" xfId="8130"/>
    <cellStyle name="쉼표 [0] 82 2 5" xfId="9886"/>
    <cellStyle name="쉼표 [0] 82 3" xfId="5056"/>
    <cellStyle name="쉼표 [0] 82 3 2" xfId="6813"/>
    <cellStyle name="쉼표 [0] 82 3 3" xfId="8569"/>
    <cellStyle name="쉼표 [0] 82 3 4" xfId="10325"/>
    <cellStyle name="쉼표 [0] 82 4" xfId="5935"/>
    <cellStyle name="쉼표 [0] 82 5" xfId="7691"/>
    <cellStyle name="쉼표 [0] 82 6" xfId="9449"/>
    <cellStyle name="쉼표 [0] 84" xfId="3554"/>
    <cellStyle name="쉼표 [0] 84 2" xfId="4618"/>
    <cellStyle name="쉼표 [0] 84 2 2" xfId="5496"/>
    <cellStyle name="쉼표 [0] 84 2 2 2" xfId="7253"/>
    <cellStyle name="쉼표 [0] 84 2 2 3" xfId="9009"/>
    <cellStyle name="쉼표 [0] 84 2 2 4" xfId="10765"/>
    <cellStyle name="쉼표 [0] 84 2 3" xfId="6375"/>
    <cellStyle name="쉼표 [0] 84 2 4" xfId="8131"/>
    <cellStyle name="쉼표 [0] 84 2 5" xfId="9887"/>
    <cellStyle name="쉼표 [0] 84 3" xfId="5057"/>
    <cellStyle name="쉼표 [0] 84 3 2" xfId="6814"/>
    <cellStyle name="쉼표 [0] 84 3 3" xfId="8570"/>
    <cellStyle name="쉼표 [0] 84 3 4" xfId="10326"/>
    <cellStyle name="쉼표 [0] 84 4" xfId="5936"/>
    <cellStyle name="쉼표 [0] 84 5" xfId="7692"/>
    <cellStyle name="쉼표 [0] 84 6" xfId="9450"/>
    <cellStyle name="쉼표 [0] 85" xfId="3555"/>
    <cellStyle name="쉼표 [0] 85 2" xfId="4619"/>
    <cellStyle name="쉼표 [0] 85 2 2" xfId="5497"/>
    <cellStyle name="쉼표 [0] 85 2 2 2" xfId="7254"/>
    <cellStyle name="쉼표 [0] 85 2 2 3" xfId="9010"/>
    <cellStyle name="쉼표 [0] 85 2 2 4" xfId="10766"/>
    <cellStyle name="쉼표 [0] 85 2 3" xfId="6376"/>
    <cellStyle name="쉼표 [0] 85 2 4" xfId="8132"/>
    <cellStyle name="쉼표 [0] 85 2 5" xfId="9888"/>
    <cellStyle name="쉼표 [0] 85 3" xfId="5058"/>
    <cellStyle name="쉼표 [0] 85 3 2" xfId="6815"/>
    <cellStyle name="쉼표 [0] 85 3 3" xfId="8571"/>
    <cellStyle name="쉼표 [0] 85 3 4" xfId="10327"/>
    <cellStyle name="쉼표 [0] 85 4" xfId="5937"/>
    <cellStyle name="쉼표 [0] 85 5" xfId="7693"/>
    <cellStyle name="쉼표 [0] 85 6" xfId="9451"/>
    <cellStyle name="쉼표 [0] 9" xfId="978"/>
    <cellStyle name="쉼표 [0] 9 2" xfId="3556"/>
    <cellStyle name="쉼표 [0] 9 2 2" xfId="3557"/>
    <cellStyle name="쉼표 [0] 9 2 2 2" xfId="4621"/>
    <cellStyle name="쉼표 [0] 9 2 2 2 2" xfId="5499"/>
    <cellStyle name="쉼표 [0] 9 2 2 2 2 2" xfId="7256"/>
    <cellStyle name="쉼표 [0] 9 2 2 2 2 3" xfId="9012"/>
    <cellStyle name="쉼표 [0] 9 2 2 2 2 4" xfId="10768"/>
    <cellStyle name="쉼표 [0] 9 2 2 2 3" xfId="6378"/>
    <cellStyle name="쉼표 [0] 9 2 2 2 4" xfId="8134"/>
    <cellStyle name="쉼표 [0] 9 2 2 2 5" xfId="9890"/>
    <cellStyle name="쉼표 [0] 9 2 2 3" xfId="5060"/>
    <cellStyle name="쉼표 [0] 9 2 2 3 2" xfId="6817"/>
    <cellStyle name="쉼표 [0] 9 2 2 3 3" xfId="8573"/>
    <cellStyle name="쉼표 [0] 9 2 2 3 4" xfId="10329"/>
    <cellStyle name="쉼표 [0] 9 2 2 4" xfId="5939"/>
    <cellStyle name="쉼표 [0] 9 2 2 5" xfId="7695"/>
    <cellStyle name="쉼표 [0] 9 2 2 6" xfId="9453"/>
    <cellStyle name="쉼표 [0] 9 2 3" xfId="4620"/>
    <cellStyle name="쉼표 [0] 9 2 3 2" xfId="5498"/>
    <cellStyle name="쉼표 [0] 9 2 3 2 2" xfId="7255"/>
    <cellStyle name="쉼표 [0] 9 2 3 2 3" xfId="9011"/>
    <cellStyle name="쉼표 [0] 9 2 3 2 4" xfId="10767"/>
    <cellStyle name="쉼표 [0] 9 2 3 3" xfId="6377"/>
    <cellStyle name="쉼표 [0] 9 2 3 4" xfId="8133"/>
    <cellStyle name="쉼표 [0] 9 2 3 5" xfId="9889"/>
    <cellStyle name="쉼표 [0] 9 2 4" xfId="5059"/>
    <cellStyle name="쉼표 [0] 9 2 4 2" xfId="6816"/>
    <cellStyle name="쉼표 [0] 9 2 4 3" xfId="8572"/>
    <cellStyle name="쉼표 [0] 9 2 4 4" xfId="10328"/>
    <cellStyle name="쉼표 [0] 9 2 5" xfId="5938"/>
    <cellStyle name="쉼표 [0] 9 2 6" xfId="7694"/>
    <cellStyle name="쉼표 [0] 9 2 7" xfId="9452"/>
    <cellStyle name="쉼표 [0] 9 3" xfId="3558"/>
    <cellStyle name="쉼표 [0] 9 3 2" xfId="4622"/>
    <cellStyle name="쉼표 [0] 9 3 2 2" xfId="5500"/>
    <cellStyle name="쉼표 [0] 9 3 2 2 2" xfId="7257"/>
    <cellStyle name="쉼표 [0] 9 3 2 2 3" xfId="9013"/>
    <cellStyle name="쉼표 [0] 9 3 2 2 4" xfId="10769"/>
    <cellStyle name="쉼표 [0] 9 3 2 3" xfId="6379"/>
    <cellStyle name="쉼표 [0] 9 3 2 4" xfId="8135"/>
    <cellStyle name="쉼표 [0] 9 3 2 5" xfId="9891"/>
    <cellStyle name="쉼표 [0] 9 3 3" xfId="5061"/>
    <cellStyle name="쉼표 [0] 9 3 3 2" xfId="6818"/>
    <cellStyle name="쉼표 [0] 9 3 3 3" xfId="8574"/>
    <cellStyle name="쉼표 [0] 9 3 3 4" xfId="10330"/>
    <cellStyle name="쉼표 [0] 9 3 4" xfId="5940"/>
    <cellStyle name="쉼표 [0] 9 3 5" xfId="7696"/>
    <cellStyle name="쉼표 [0] 9 3 6" xfId="9454"/>
    <cellStyle name="쉼표 [0] 9 4" xfId="3559"/>
    <cellStyle name="쉼표 [0] 9_010_주택건설" xfId="3560"/>
    <cellStyle name="쉼표 [0]_강수량현황(제출용)" xfId="979"/>
    <cellStyle name="스타일 1" xfId="980"/>
    <cellStyle name="스타일 1 2" xfId="981"/>
    <cellStyle name="스타일 1 2 2" xfId="3561"/>
    <cellStyle name="스타일 1 2 3" xfId="3562"/>
    <cellStyle name="스타일 1 3" xfId="3563"/>
    <cellStyle name="연결된 셀" xfId="982" builtinId="24" customBuiltin="1"/>
    <cellStyle name="연결된 셀 2" xfId="983"/>
    <cellStyle name="연결된 셀 2 2" xfId="984"/>
    <cellStyle name="연결된 셀 2 2 2" xfId="3564"/>
    <cellStyle name="연결된 셀 2 2 2 2" xfId="3565"/>
    <cellStyle name="연결된 셀 2 2 2 3" xfId="3566"/>
    <cellStyle name="연결된 셀 2 2 3" xfId="3567"/>
    <cellStyle name="연결된 셀 2 3" xfId="3568"/>
    <cellStyle name="연결된 셀 3" xfId="985"/>
    <cellStyle name="연결된 셀 3 2" xfId="986"/>
    <cellStyle name="연결된 셀 3 2 2" xfId="3569"/>
    <cellStyle name="연결된 셀 3 3" xfId="3570"/>
    <cellStyle name="연결된 셀 3_012_보건및사회보장" xfId="3571"/>
    <cellStyle name="연결된 셀 4" xfId="987"/>
    <cellStyle name="연결된 셀 4 2" xfId="3572"/>
    <cellStyle name="연결된 셀 5" xfId="3573"/>
    <cellStyle name="연결된 셀 5 2" xfId="3574"/>
    <cellStyle name="연결된 셀 5 3" xfId="3575"/>
    <cellStyle name="연결된 셀 6" xfId="4190"/>
    <cellStyle name="연결된 셀 7" xfId="4225"/>
    <cellStyle name="연결된 셀 8" xfId="4257"/>
    <cellStyle name="요약" xfId="988" builtinId="25" customBuiltin="1"/>
    <cellStyle name="요약 2" xfId="989"/>
    <cellStyle name="요약 2 2" xfId="990"/>
    <cellStyle name="요약 2 2 2" xfId="3576"/>
    <cellStyle name="요약 2 2 3" xfId="3577"/>
    <cellStyle name="요약 2 3" xfId="991"/>
    <cellStyle name="요약 2 4" xfId="992"/>
    <cellStyle name="요약 2 4 2" xfId="3578"/>
    <cellStyle name="요약 2 4 3" xfId="3579"/>
    <cellStyle name="요약 2 5" xfId="3580"/>
    <cellStyle name="요약 3" xfId="993"/>
    <cellStyle name="요약 3 2" xfId="994"/>
    <cellStyle name="요약 3 2 2" xfId="3581"/>
    <cellStyle name="요약 3 3" xfId="3582"/>
    <cellStyle name="요약 3_012_보건및사회보장" xfId="3583"/>
    <cellStyle name="요약 4" xfId="995"/>
    <cellStyle name="요약 4 2" xfId="3584"/>
    <cellStyle name="요약 5" xfId="3585"/>
    <cellStyle name="요약 5 2" xfId="3586"/>
    <cellStyle name="요약 5 3" xfId="3587"/>
    <cellStyle name="요약 6" xfId="4191"/>
    <cellStyle name="요약 7" xfId="4226"/>
    <cellStyle name="요약 8" xfId="4258"/>
    <cellStyle name="입력" xfId="996" builtinId="20" customBuiltin="1"/>
    <cellStyle name="입력 2" xfId="997"/>
    <cellStyle name="입력 2 2" xfId="998"/>
    <cellStyle name="입력 2 2 2" xfId="999"/>
    <cellStyle name="입력 2 2 2 2" xfId="3588"/>
    <cellStyle name="입력 2 2 2 3" xfId="3589"/>
    <cellStyle name="입력 2 2 3" xfId="3590"/>
    <cellStyle name="입력 2 2 3 2" xfId="3591"/>
    <cellStyle name="입력 2 2 4" xfId="3592"/>
    <cellStyle name="입력 2 3" xfId="1000"/>
    <cellStyle name="입력 2 3 2" xfId="1001"/>
    <cellStyle name="입력 2 3 2 2" xfId="3593"/>
    <cellStyle name="입력 2 3 3" xfId="3594"/>
    <cellStyle name="입력 2 4" xfId="1002"/>
    <cellStyle name="입력 2 4 2" xfId="3595"/>
    <cellStyle name="입력 2 4 3" xfId="3596"/>
    <cellStyle name="입력 2 5" xfId="3597"/>
    <cellStyle name="입력 2 6" xfId="3598"/>
    <cellStyle name="입력 3" xfId="1003"/>
    <cellStyle name="입력 3 2" xfId="1004"/>
    <cellStyle name="입력 3 2 2" xfId="3599"/>
    <cellStyle name="입력 3 2 3" xfId="3600"/>
    <cellStyle name="입력 3 3" xfId="3601"/>
    <cellStyle name="입력 3 4" xfId="3602"/>
    <cellStyle name="입력 3_012_보건및사회보장" xfId="3603"/>
    <cellStyle name="입력 4" xfId="1005"/>
    <cellStyle name="입력 4 2" xfId="3604"/>
    <cellStyle name="입력 4 3" xfId="3605"/>
    <cellStyle name="입력 5" xfId="3606"/>
    <cellStyle name="입력 5 2" xfId="3607"/>
    <cellStyle name="입력 5 3" xfId="3608"/>
    <cellStyle name="입력 6" xfId="4192"/>
    <cellStyle name="입력 7" xfId="4227"/>
    <cellStyle name="입력 8" xfId="4259"/>
    <cellStyle name="자리수" xfId="1006"/>
    <cellStyle name="자리수 2" xfId="1007"/>
    <cellStyle name="자리수0" xfId="1008"/>
    <cellStyle name="자리수0 2" xfId="1009"/>
    <cellStyle name="자리수0 2 2" xfId="3609"/>
    <cellStyle name="작은제목" xfId="1010"/>
    <cellStyle name="작은제목 2" xfId="1011"/>
    <cellStyle name="작은제목 3" xfId="3610"/>
    <cellStyle name="제목" xfId="1012" builtinId="15" customBuiltin="1"/>
    <cellStyle name="제목 1" xfId="1013" builtinId="16" customBuiltin="1"/>
    <cellStyle name="제목 1 2" xfId="1014"/>
    <cellStyle name="제목 1 2 2" xfId="1015"/>
    <cellStyle name="제목 1 2 2 2" xfId="3611"/>
    <cellStyle name="제목 1 2 2 2 2" xfId="3612"/>
    <cellStyle name="제목 1 2 2 2 3" xfId="3613"/>
    <cellStyle name="제목 1 2 2 3" xfId="3614"/>
    <cellStyle name="제목 1 2 3" xfId="3615"/>
    <cellStyle name="제목 1 3" xfId="1016"/>
    <cellStyle name="제목 1 3 2" xfId="1017"/>
    <cellStyle name="제목 1 3 3" xfId="3616"/>
    <cellStyle name="제목 1 3_012_보건및사회보장" xfId="3617"/>
    <cellStyle name="제목 1 4" xfId="3618"/>
    <cellStyle name="제목 1 5" xfId="3619"/>
    <cellStyle name="제목 1 5 2" xfId="3620"/>
    <cellStyle name="제목 1 5 3" xfId="3621"/>
    <cellStyle name="제목 1 6" xfId="4196"/>
    <cellStyle name="제목 1 7" xfId="4228"/>
    <cellStyle name="제목 1 8" xfId="4261"/>
    <cellStyle name="제목 10" xfId="3622"/>
    <cellStyle name="제목 11" xfId="3623"/>
    <cellStyle name="제목 12" xfId="3624"/>
    <cellStyle name="제목 13" xfId="3625"/>
    <cellStyle name="제목 14" xfId="3626"/>
    <cellStyle name="제목 15" xfId="3627"/>
    <cellStyle name="제목 16" xfId="3628"/>
    <cellStyle name="제목 17" xfId="3629"/>
    <cellStyle name="제목 18" xfId="3630"/>
    <cellStyle name="제목 19" xfId="3631"/>
    <cellStyle name="제목 2" xfId="1018" builtinId="17" customBuiltin="1"/>
    <cellStyle name="제목 2 2" xfId="1019"/>
    <cellStyle name="제목 2 2 2" xfId="1020"/>
    <cellStyle name="제목 2 2 2 2" xfId="3632"/>
    <cellStyle name="제목 2 2 2 2 2" xfId="3633"/>
    <cellStyle name="제목 2 2 2 2 3" xfId="3634"/>
    <cellStyle name="제목 2 2 2 3" xfId="3635"/>
    <cellStyle name="제목 2 2 3" xfId="3636"/>
    <cellStyle name="제목 2 3" xfId="1021"/>
    <cellStyle name="제목 2 3 2" xfId="1022"/>
    <cellStyle name="제목 2 3 3" xfId="3637"/>
    <cellStyle name="제목 2 3_012_보건및사회보장" xfId="3638"/>
    <cellStyle name="제목 2 4" xfId="3639"/>
    <cellStyle name="제목 2 5" xfId="3640"/>
    <cellStyle name="제목 2 5 2" xfId="3641"/>
    <cellStyle name="제목 2 5 3" xfId="3642"/>
    <cellStyle name="제목 2 6" xfId="4197"/>
    <cellStyle name="제목 2 7" xfId="4229"/>
    <cellStyle name="제목 2 8" xfId="4262"/>
    <cellStyle name="제목 20" xfId="4091"/>
    <cellStyle name="제목 21" xfId="4090"/>
    <cellStyle name="제목 22" xfId="4260"/>
    <cellStyle name="제목 3" xfId="1023" builtinId="18" customBuiltin="1"/>
    <cellStyle name="제목 3 2" xfId="1024"/>
    <cellStyle name="제목 3 2 2" xfId="1025"/>
    <cellStyle name="제목 3 2 2 2" xfId="3643"/>
    <cellStyle name="제목 3 2 2 2 2" xfId="3644"/>
    <cellStyle name="제목 3 2 2 2 3" xfId="3645"/>
    <cellStyle name="제목 3 2 2 3" xfId="3646"/>
    <cellStyle name="제목 3 2 3" xfId="3647"/>
    <cellStyle name="제목 3 3" xfId="1026"/>
    <cellStyle name="제목 3 3 2" xfId="1027"/>
    <cellStyle name="제목 3 3 3" xfId="3648"/>
    <cellStyle name="제목 3 3_012_보건및사회보장" xfId="3649"/>
    <cellStyle name="제목 3 4" xfId="3650"/>
    <cellStyle name="제목 3 5" xfId="3651"/>
    <cellStyle name="제목 3 5 2" xfId="3652"/>
    <cellStyle name="제목 3 5 3" xfId="3653"/>
    <cellStyle name="제목 3 6" xfId="4198"/>
    <cellStyle name="제목 3 7" xfId="4230"/>
    <cellStyle name="제목 3 8" xfId="4263"/>
    <cellStyle name="제목 4" xfId="1028" builtinId="19" customBuiltin="1"/>
    <cellStyle name="제목 4 2" xfId="1029"/>
    <cellStyle name="제목 4 2 2" xfId="1030"/>
    <cellStyle name="제목 4 2 2 2" xfId="3654"/>
    <cellStyle name="제목 4 2 2 2 2" xfId="3655"/>
    <cellStyle name="제목 4 2 2 2 3" xfId="3656"/>
    <cellStyle name="제목 4 2 2 3" xfId="3657"/>
    <cellStyle name="제목 4 2 3" xfId="3658"/>
    <cellStyle name="제목 4 3" xfId="1031"/>
    <cellStyle name="제목 4 3 2" xfId="1032"/>
    <cellStyle name="제목 4 3 3" xfId="3659"/>
    <cellStyle name="제목 4 3_012_보건및사회보장" xfId="3660"/>
    <cellStyle name="제목 4 4" xfId="3661"/>
    <cellStyle name="제목 4 5" xfId="3662"/>
    <cellStyle name="제목 4 5 2" xfId="3663"/>
    <cellStyle name="제목 4 5 3" xfId="3664"/>
    <cellStyle name="제목 4 6" xfId="4199"/>
    <cellStyle name="제목 4 7" xfId="4231"/>
    <cellStyle name="제목 4 8" xfId="4264"/>
    <cellStyle name="제목 5" xfId="1033"/>
    <cellStyle name="제목 5 2" xfId="1034"/>
    <cellStyle name="제목 5 2 2" xfId="3665"/>
    <cellStyle name="제목 5 2 2 2" xfId="3666"/>
    <cellStyle name="제목 5 2 2 3" xfId="3667"/>
    <cellStyle name="제목 5 2 3" xfId="3668"/>
    <cellStyle name="제목 5 3" xfId="3669"/>
    <cellStyle name="제목 6" xfId="1035"/>
    <cellStyle name="제목 7" xfId="3670"/>
    <cellStyle name="제목 8" xfId="3671"/>
    <cellStyle name="제목 9" xfId="3672"/>
    <cellStyle name="좋음" xfId="1036" builtinId="26" customBuiltin="1"/>
    <cellStyle name="좋음 2" xfId="1037"/>
    <cellStyle name="좋음 2 2" xfId="1038"/>
    <cellStyle name="좋음 2 2 2" xfId="3673"/>
    <cellStyle name="좋음 2 2 2 2" xfId="3674"/>
    <cellStyle name="좋음 2 2 2 3" xfId="3675"/>
    <cellStyle name="좋음 2 2 3" xfId="3676"/>
    <cellStyle name="좋음 2 3" xfId="3677"/>
    <cellStyle name="좋음 3" xfId="1039"/>
    <cellStyle name="좋음 3 2" xfId="1040"/>
    <cellStyle name="좋음 3 2 2" xfId="3678"/>
    <cellStyle name="좋음 3 3" xfId="3679"/>
    <cellStyle name="좋음 3_012_보건및사회보장" xfId="3680"/>
    <cellStyle name="좋음 4" xfId="1041"/>
    <cellStyle name="좋음 4 2" xfId="3681"/>
    <cellStyle name="좋음 5" xfId="3682"/>
    <cellStyle name="좋음 5 2" xfId="3683"/>
    <cellStyle name="좋음 5 3" xfId="3684"/>
    <cellStyle name="좋음 6" xfId="4200"/>
    <cellStyle name="좋음 7" xfId="4232"/>
    <cellStyle name="좋음 8" xfId="4265"/>
    <cellStyle name="출력" xfId="1042" builtinId="21" customBuiltin="1"/>
    <cellStyle name="출력 2" xfId="1043"/>
    <cellStyle name="출력 2 2" xfId="1044"/>
    <cellStyle name="출력 2 2 2" xfId="1045"/>
    <cellStyle name="출력 2 2 2 2" xfId="3685"/>
    <cellStyle name="출력 2 2 3" xfId="3686"/>
    <cellStyle name="출력 2 2 4" xfId="3687"/>
    <cellStyle name="출력 2 3" xfId="1046"/>
    <cellStyle name="출력 2 3 2" xfId="1047"/>
    <cellStyle name="출력 2 4" xfId="1048"/>
    <cellStyle name="출력 2 4 2" xfId="3688"/>
    <cellStyle name="출력 2 4 3" xfId="3689"/>
    <cellStyle name="출력 2 5" xfId="3690"/>
    <cellStyle name="출력 3" xfId="1049"/>
    <cellStyle name="출력 3 2" xfId="1050"/>
    <cellStyle name="출력 3 2 2" xfId="3691"/>
    <cellStyle name="출력 3 3" xfId="3692"/>
    <cellStyle name="출력 3_012_보건및사회보장" xfId="3693"/>
    <cellStyle name="출력 4" xfId="1051"/>
    <cellStyle name="출력 4 2" xfId="3694"/>
    <cellStyle name="출력 5" xfId="3695"/>
    <cellStyle name="출력 5 2" xfId="3696"/>
    <cellStyle name="출력 5 3" xfId="3697"/>
    <cellStyle name="출력 6" xfId="4201"/>
    <cellStyle name="출력 7" xfId="4233"/>
    <cellStyle name="출력 8" xfId="4266"/>
    <cellStyle name="콤마 [0]" xfId="1052"/>
    <cellStyle name="콤마 [0] 2" xfId="1053"/>
    <cellStyle name="콤마 [0] 2 2" xfId="1054"/>
    <cellStyle name="콤마 [0] 2 2 2" xfId="3698"/>
    <cellStyle name="콤마 [0] 2 2 2 2" xfId="4623"/>
    <cellStyle name="콤마 [0] 2 2 2 2 2" xfId="5501"/>
    <cellStyle name="콤마 [0] 2 2 2 2 2 2" xfId="7258"/>
    <cellStyle name="콤마 [0] 2 2 2 2 2 3" xfId="9014"/>
    <cellStyle name="콤마 [0] 2 2 2 2 2 4" xfId="10770"/>
    <cellStyle name="콤마 [0] 2 2 2 2 3" xfId="6380"/>
    <cellStyle name="콤마 [0] 2 2 2 2 4" xfId="8136"/>
    <cellStyle name="콤마 [0] 2 2 2 2 5" xfId="9892"/>
    <cellStyle name="콤마 [0] 2 2 2 3" xfId="5062"/>
    <cellStyle name="콤마 [0] 2 2 2 3 2" xfId="6819"/>
    <cellStyle name="콤마 [0] 2 2 2 3 3" xfId="8575"/>
    <cellStyle name="콤마 [0] 2 2 2 3 4" xfId="10331"/>
    <cellStyle name="콤마 [0] 2 2 2 4" xfId="5941"/>
    <cellStyle name="콤마 [0] 2 2 2 5" xfId="7697"/>
    <cellStyle name="콤마 [0] 2 2 2 6" xfId="9455"/>
    <cellStyle name="콤마 [0] 2 2 3" xfId="4526"/>
    <cellStyle name="콤마 [0] 2 2 3 2" xfId="5404"/>
    <cellStyle name="콤마 [0] 2 2 3 2 2" xfId="7161"/>
    <cellStyle name="콤마 [0] 2 2 3 2 3" xfId="8917"/>
    <cellStyle name="콤마 [0] 2 2 3 2 4" xfId="10673"/>
    <cellStyle name="콤마 [0] 2 2 3 3" xfId="6283"/>
    <cellStyle name="콤마 [0] 2 2 3 4" xfId="8039"/>
    <cellStyle name="콤마 [0] 2 2 3 5" xfId="9795"/>
    <cellStyle name="콤마 [0] 2 2 4" xfId="4965"/>
    <cellStyle name="콤마 [0] 2 2 4 2" xfId="6722"/>
    <cellStyle name="콤마 [0] 2 2 4 3" xfId="8478"/>
    <cellStyle name="콤마 [0] 2 2 4 4" xfId="10234"/>
    <cellStyle name="콤마 [0] 2 2 5" xfId="5844"/>
    <cellStyle name="콤마 [0] 2 2 6" xfId="7600"/>
    <cellStyle name="콤마 [0] 2 2 7" xfId="9358"/>
    <cellStyle name="콤마 [0] 2 3" xfId="4525"/>
    <cellStyle name="콤마 [0] 2 3 2" xfId="5403"/>
    <cellStyle name="콤마 [0] 2 3 2 2" xfId="7160"/>
    <cellStyle name="콤마 [0] 2 3 2 3" xfId="8916"/>
    <cellStyle name="콤마 [0] 2 3 2 4" xfId="10672"/>
    <cellStyle name="콤마 [0] 2 3 3" xfId="6282"/>
    <cellStyle name="콤마 [0] 2 3 4" xfId="8038"/>
    <cellStyle name="콤마 [0] 2 3 5" xfId="9794"/>
    <cellStyle name="콤마 [0] 2 4" xfId="4964"/>
    <cellStyle name="콤마 [0] 2 4 2" xfId="6721"/>
    <cellStyle name="콤마 [0] 2 4 3" xfId="8477"/>
    <cellStyle name="콤마 [0] 2 4 4" xfId="10233"/>
    <cellStyle name="콤마 [0] 2 5" xfId="5843"/>
    <cellStyle name="콤마 [0] 2 6" xfId="7599"/>
    <cellStyle name="콤마 [0] 2 7" xfId="9357"/>
    <cellStyle name="콤마 [0] 3" xfId="1055"/>
    <cellStyle name="콤마 [0] 3 2" xfId="3699"/>
    <cellStyle name="콤마 [0] 3 2 2" xfId="4624"/>
    <cellStyle name="콤마 [0] 3 2 2 2" xfId="5502"/>
    <cellStyle name="콤마 [0] 3 2 2 2 2" xfId="7259"/>
    <cellStyle name="콤마 [0] 3 2 2 2 3" xfId="9015"/>
    <cellStyle name="콤마 [0] 3 2 2 2 4" xfId="10771"/>
    <cellStyle name="콤마 [0] 3 2 2 3" xfId="6381"/>
    <cellStyle name="콤마 [0] 3 2 2 4" xfId="8137"/>
    <cellStyle name="콤마 [0] 3 2 2 5" xfId="9893"/>
    <cellStyle name="콤마 [0] 3 2 3" xfId="5063"/>
    <cellStyle name="콤마 [0] 3 2 3 2" xfId="6820"/>
    <cellStyle name="콤마 [0] 3 2 3 3" xfId="8576"/>
    <cellStyle name="콤마 [0] 3 2 3 4" xfId="10332"/>
    <cellStyle name="콤마 [0] 3 2 4" xfId="5942"/>
    <cellStyle name="콤마 [0] 3 2 5" xfId="7698"/>
    <cellStyle name="콤마 [0] 3 2 6" xfId="9456"/>
    <cellStyle name="콤마 [0] 3 3" xfId="4527"/>
    <cellStyle name="콤마 [0] 3 3 2" xfId="5405"/>
    <cellStyle name="콤마 [0] 3 3 2 2" xfId="7162"/>
    <cellStyle name="콤마 [0] 3 3 2 3" xfId="8918"/>
    <cellStyle name="콤마 [0] 3 3 2 4" xfId="10674"/>
    <cellStyle name="콤마 [0] 3 3 3" xfId="6284"/>
    <cellStyle name="콤마 [0] 3 3 4" xfId="8040"/>
    <cellStyle name="콤마 [0] 3 3 5" xfId="9796"/>
    <cellStyle name="콤마 [0] 3 4" xfId="4966"/>
    <cellStyle name="콤마 [0] 3 4 2" xfId="6723"/>
    <cellStyle name="콤마 [0] 3 4 3" xfId="8479"/>
    <cellStyle name="콤마 [0] 3 4 4" xfId="10235"/>
    <cellStyle name="콤마 [0] 3 5" xfId="5845"/>
    <cellStyle name="콤마 [0] 3 6" xfId="7601"/>
    <cellStyle name="콤마 [0] 3 7" xfId="9359"/>
    <cellStyle name="콤마 [0] 4" xfId="3700"/>
    <cellStyle name="콤마 [0] 4 2" xfId="4625"/>
    <cellStyle name="콤마 [0] 4 2 2" xfId="5503"/>
    <cellStyle name="콤마 [0] 4 2 2 2" xfId="7260"/>
    <cellStyle name="콤마 [0] 4 2 2 3" xfId="9016"/>
    <cellStyle name="콤마 [0] 4 2 2 4" xfId="10772"/>
    <cellStyle name="콤마 [0] 4 2 3" xfId="6382"/>
    <cellStyle name="콤마 [0] 4 2 4" xfId="8138"/>
    <cellStyle name="콤마 [0] 4 2 5" xfId="9894"/>
    <cellStyle name="콤마 [0] 4 3" xfId="5064"/>
    <cellStyle name="콤마 [0] 4 3 2" xfId="6821"/>
    <cellStyle name="콤마 [0] 4 3 3" xfId="8577"/>
    <cellStyle name="콤마 [0] 4 3 4" xfId="10333"/>
    <cellStyle name="콤마 [0] 4 4" xfId="5943"/>
    <cellStyle name="콤마 [0] 4 5" xfId="7699"/>
    <cellStyle name="콤마 [0] 4 6" xfId="9457"/>
    <cellStyle name="콤마 [0] 5" xfId="4524"/>
    <cellStyle name="콤마 [0] 5 2" xfId="5402"/>
    <cellStyle name="콤마 [0] 5 2 2" xfId="7159"/>
    <cellStyle name="콤마 [0] 5 2 3" xfId="8915"/>
    <cellStyle name="콤마 [0] 5 2 4" xfId="10671"/>
    <cellStyle name="콤마 [0] 5 3" xfId="6281"/>
    <cellStyle name="콤마 [0] 5 4" xfId="8037"/>
    <cellStyle name="콤마 [0] 5 5" xfId="9793"/>
    <cellStyle name="콤마 [0] 6" xfId="4963"/>
    <cellStyle name="콤마 [0] 6 2" xfId="6720"/>
    <cellStyle name="콤마 [0] 6 3" xfId="8476"/>
    <cellStyle name="콤마 [0] 6 4" xfId="10232"/>
    <cellStyle name="콤마 [0] 7" xfId="5842"/>
    <cellStyle name="콤마 [0] 8" xfId="7598"/>
    <cellStyle name="콤마 [0] 9" xfId="9356"/>
    <cellStyle name="콤마 [0]_+-17.공공사법" xfId="3701"/>
    <cellStyle name="콤마 [2]" xfId="1056"/>
    <cellStyle name="콤마 [2] 2" xfId="3702"/>
    <cellStyle name="콤마_  종  합  " xfId="3703"/>
    <cellStyle name="큰제목" xfId="1057"/>
    <cellStyle name="큰제목 2" xfId="1058"/>
    <cellStyle name="큰제목 2 2" xfId="3704"/>
    <cellStyle name="큰제목 2 3" xfId="3705"/>
    <cellStyle name="큰제목 3" xfId="3706"/>
    <cellStyle name="큰제목 4" xfId="3707"/>
    <cellStyle name="통화 [0] 2" xfId="1059"/>
    <cellStyle name="통화 [0] 2 2" xfId="3708"/>
    <cellStyle name="통화 [0] 2 2 2" xfId="4626"/>
    <cellStyle name="통화 [0] 2 2 2 2" xfId="5504"/>
    <cellStyle name="통화 [0] 2 2 2 2 2" xfId="7261"/>
    <cellStyle name="통화 [0] 2 2 2 2 3" xfId="9017"/>
    <cellStyle name="통화 [0] 2 2 2 2 4" xfId="10773"/>
    <cellStyle name="통화 [0] 2 2 2 3" xfId="6383"/>
    <cellStyle name="통화 [0] 2 2 2 4" xfId="8139"/>
    <cellStyle name="통화 [0] 2 2 2 5" xfId="9895"/>
    <cellStyle name="통화 [0] 2 2 3" xfId="5065"/>
    <cellStyle name="통화 [0] 2 2 3 2" xfId="6822"/>
    <cellStyle name="통화 [0] 2 2 3 3" xfId="8578"/>
    <cellStyle name="통화 [0] 2 2 3 4" xfId="10334"/>
    <cellStyle name="통화 [0] 2 2 4" xfId="5944"/>
    <cellStyle name="통화 [0] 2 2 5" xfId="7700"/>
    <cellStyle name="통화 [0] 2 2 6" xfId="9458"/>
    <cellStyle name="통화 [0] 2 3" xfId="3709"/>
    <cellStyle name="통화 [0] 2 4" xfId="3710"/>
    <cellStyle name="통화 [0] 2_010_주택건설" xfId="3711"/>
    <cellStyle name="통화 [0] 3" xfId="3712"/>
    <cellStyle name="퍼센트" xfId="1060"/>
    <cellStyle name="퍼센트 2" xfId="1061"/>
    <cellStyle name="퍼센트 2 2" xfId="3713"/>
    <cellStyle name="표준" xfId="0" builtinId="0"/>
    <cellStyle name="표준 10" xfId="1062"/>
    <cellStyle name="표준 10 2" xfId="3714"/>
    <cellStyle name="표준 10 3" xfId="3715"/>
    <cellStyle name="표준 10 4" xfId="3716"/>
    <cellStyle name="표준 10 5" xfId="3717"/>
    <cellStyle name="표준 10_010_주택건설" xfId="3718"/>
    <cellStyle name="표준 100" xfId="3719"/>
    <cellStyle name="표준 101" xfId="3720"/>
    <cellStyle name="표준 102" xfId="3721"/>
    <cellStyle name="표준 103" xfId="3722"/>
    <cellStyle name="표준 109" xfId="3723"/>
    <cellStyle name="표준 109 2" xfId="3724"/>
    <cellStyle name="표준 109 3" xfId="3725"/>
    <cellStyle name="표준 11" xfId="1063"/>
    <cellStyle name="표준 11 2" xfId="3726"/>
    <cellStyle name="표준 11 3" xfId="3727"/>
    <cellStyle name="표준 11 4" xfId="3728"/>
    <cellStyle name="표준 11 4 2" xfId="3729"/>
    <cellStyle name="표준 11 4 3" xfId="3730"/>
    <cellStyle name="표준 11 5" xfId="3731"/>
    <cellStyle name="표준 11_012_보건및사회보장" xfId="3732"/>
    <cellStyle name="표준 110" xfId="3733"/>
    <cellStyle name="표준 110 2" xfId="3734"/>
    <cellStyle name="표준 110 3" xfId="3735"/>
    <cellStyle name="표준 111" xfId="3736"/>
    <cellStyle name="표준 111 2" xfId="3737"/>
    <cellStyle name="표준 111 3" xfId="3738"/>
    <cellStyle name="표준 12" xfId="1064"/>
    <cellStyle name="표준 12 2" xfId="3739"/>
    <cellStyle name="표준 12 3" xfId="3740"/>
    <cellStyle name="표준 12 4" xfId="4092"/>
    <cellStyle name="표준 13" xfId="1065"/>
    <cellStyle name="표준 13 2" xfId="3741"/>
    <cellStyle name="표준 13 3" xfId="3742"/>
    <cellStyle name="표준 13 4" xfId="3743"/>
    <cellStyle name="표준 14" xfId="1139"/>
    <cellStyle name="표준 14 10" xfId="7602"/>
    <cellStyle name="표준 14 11" xfId="9360"/>
    <cellStyle name="표준 14 2" xfId="3745"/>
    <cellStyle name="표준 14 2 2" xfId="3746"/>
    <cellStyle name="표준 14 3" xfId="3747"/>
    <cellStyle name="표준 14 4" xfId="3744"/>
    <cellStyle name="표준 14 5" xfId="4268"/>
    <cellStyle name="표준 14 5 2" xfId="4432"/>
    <cellStyle name="표준 14 5 2 2" xfId="4871"/>
    <cellStyle name="표준 14 5 2 2 2" xfId="5749"/>
    <cellStyle name="표준 14 5 2 2 2 2" xfId="7506"/>
    <cellStyle name="표준 14 5 2 2 2 3" xfId="9262"/>
    <cellStyle name="표준 14 5 2 2 2 4" xfId="11018"/>
    <cellStyle name="표준 14 5 2 2 3" xfId="6628"/>
    <cellStyle name="표준 14 5 2 2 4" xfId="8384"/>
    <cellStyle name="표준 14 5 2 2 5" xfId="10140"/>
    <cellStyle name="표준 14 5 2 3" xfId="5310"/>
    <cellStyle name="표준 14 5 2 3 2" xfId="7067"/>
    <cellStyle name="표준 14 5 2 3 3" xfId="8823"/>
    <cellStyle name="표준 14 5 2 3 4" xfId="10579"/>
    <cellStyle name="표준 14 5 2 4" xfId="6189"/>
    <cellStyle name="표준 14 5 2 5" xfId="7945"/>
    <cellStyle name="표준 14 5 2 6" xfId="9701"/>
    <cellStyle name="표준 14 5 3" xfId="4709"/>
    <cellStyle name="표준 14 5 3 2" xfId="5587"/>
    <cellStyle name="표준 14 5 3 2 2" xfId="7344"/>
    <cellStyle name="표준 14 5 3 2 3" xfId="9100"/>
    <cellStyle name="표준 14 5 3 2 4" xfId="10856"/>
    <cellStyle name="표준 14 5 3 3" xfId="6466"/>
    <cellStyle name="표준 14 5 3 4" xfId="8222"/>
    <cellStyle name="표준 14 5 3 5" xfId="9978"/>
    <cellStyle name="표준 14 5 4" xfId="5148"/>
    <cellStyle name="표준 14 5 4 2" xfId="6905"/>
    <cellStyle name="표준 14 5 4 3" xfId="8661"/>
    <cellStyle name="표준 14 5 4 4" xfId="10417"/>
    <cellStyle name="표준 14 5 5" xfId="6027"/>
    <cellStyle name="표준 14 5 6" xfId="7783"/>
    <cellStyle name="표준 14 5 7" xfId="9539"/>
    <cellStyle name="표준 14 6" xfId="4351"/>
    <cellStyle name="표준 14 6 2" xfId="4790"/>
    <cellStyle name="표준 14 6 2 2" xfId="5668"/>
    <cellStyle name="표준 14 6 2 2 2" xfId="7425"/>
    <cellStyle name="표준 14 6 2 2 3" xfId="9181"/>
    <cellStyle name="표준 14 6 2 2 4" xfId="10937"/>
    <cellStyle name="표준 14 6 2 3" xfId="6547"/>
    <cellStyle name="표준 14 6 2 4" xfId="8303"/>
    <cellStyle name="표준 14 6 2 5" xfId="10059"/>
    <cellStyle name="표준 14 6 3" xfId="5229"/>
    <cellStyle name="표준 14 6 3 2" xfId="6986"/>
    <cellStyle name="표준 14 6 3 3" xfId="8742"/>
    <cellStyle name="표준 14 6 3 4" xfId="10498"/>
    <cellStyle name="표준 14 6 4" xfId="6108"/>
    <cellStyle name="표준 14 6 5" xfId="7864"/>
    <cellStyle name="표준 14 6 6" xfId="9620"/>
    <cellStyle name="표준 14 7" xfId="4528"/>
    <cellStyle name="표준 14 7 2" xfId="5406"/>
    <cellStyle name="표준 14 7 2 2" xfId="7163"/>
    <cellStyle name="표준 14 7 2 3" xfId="8919"/>
    <cellStyle name="표준 14 7 2 4" xfId="10675"/>
    <cellStyle name="표준 14 7 3" xfId="6285"/>
    <cellStyle name="표준 14 7 4" xfId="8041"/>
    <cellStyle name="표준 14 7 5" xfId="9797"/>
    <cellStyle name="표준 14 8" xfId="4967"/>
    <cellStyle name="표준 14 8 2" xfId="6724"/>
    <cellStyle name="표준 14 8 3" xfId="8480"/>
    <cellStyle name="표준 14 8 4" xfId="10236"/>
    <cellStyle name="표준 14 9" xfId="5846"/>
    <cellStyle name="표준 15" xfId="3748"/>
    <cellStyle name="표준 15 2" xfId="3749"/>
    <cellStyle name="표준 15 3" xfId="3750"/>
    <cellStyle name="표준 16" xfId="3751"/>
    <cellStyle name="표준 16 2" xfId="3752"/>
    <cellStyle name="표준 168" xfId="3753"/>
    <cellStyle name="표준 169" xfId="3754"/>
    <cellStyle name="표준 17" xfId="3755"/>
    <cellStyle name="표준 17 2" xfId="3756"/>
    <cellStyle name="표준 170" xfId="3757"/>
    <cellStyle name="표준 171" xfId="3758"/>
    <cellStyle name="표준 172" xfId="3759"/>
    <cellStyle name="표준 173" xfId="3760"/>
    <cellStyle name="표준 175" xfId="3761"/>
    <cellStyle name="표준 176" xfId="3762"/>
    <cellStyle name="표준 177" xfId="3763"/>
    <cellStyle name="표준 178" xfId="3764"/>
    <cellStyle name="표준 179" xfId="3765"/>
    <cellStyle name="표준 18" xfId="3766"/>
    <cellStyle name="표준 18 2" xfId="3767"/>
    <cellStyle name="표준 18 3" xfId="3768"/>
    <cellStyle name="표준 180" xfId="3769"/>
    <cellStyle name="표준 181" xfId="3770"/>
    <cellStyle name="표준 182" xfId="3771"/>
    <cellStyle name="표준 183" xfId="3772"/>
    <cellStyle name="표준 19" xfId="3773"/>
    <cellStyle name="표준 19 2" xfId="3774"/>
    <cellStyle name="표준 2" xfId="1066"/>
    <cellStyle name="표준 2 10" xfId="1067"/>
    <cellStyle name="표준 2 11" xfId="1068"/>
    <cellStyle name="표준 2 11 2" xfId="3775"/>
    <cellStyle name="표준 2 11 2 2" xfId="3776"/>
    <cellStyle name="표준 2 11 2 3" xfId="3777"/>
    <cellStyle name="표준 2 11 3" xfId="3778"/>
    <cellStyle name="표준 2 12" xfId="1069"/>
    <cellStyle name="표준 2 13" xfId="1141"/>
    <cellStyle name="표준 2 13 2" xfId="3779"/>
    <cellStyle name="표준 2 14" xfId="3780"/>
    <cellStyle name="표준 2 15" xfId="4205"/>
    <cellStyle name="표준 2 16" xfId="4237"/>
    <cellStyle name="표준 2 17" xfId="4267"/>
    <cellStyle name="표준 2 2" xfId="1070"/>
    <cellStyle name="표준 2 2 2" xfId="1071"/>
    <cellStyle name="표준 2 2 2 2" xfId="1072"/>
    <cellStyle name="표준 2 2 2 3" xfId="3781"/>
    <cellStyle name="표준 2 2 3" xfId="1073"/>
    <cellStyle name="표준 2 2 3 2" xfId="3782"/>
    <cellStyle name="표준 2 2 3 3" xfId="3783"/>
    <cellStyle name="표준 2 2 3 4" xfId="3784"/>
    <cellStyle name="표준 2 2 3_004_노동" xfId="3785"/>
    <cellStyle name="표준 2 2 4" xfId="3786"/>
    <cellStyle name="표준 2 2 4 2" xfId="3787"/>
    <cellStyle name="표준 2 2 5" xfId="3788"/>
    <cellStyle name="표준 2 2 6" xfId="3789"/>
    <cellStyle name="표준 2 2 6 2" xfId="3790"/>
    <cellStyle name="표준 2 2 7" xfId="3791"/>
    <cellStyle name="표준 2 2 8" xfId="4206"/>
    <cellStyle name="표준 2 2 9" xfId="4238"/>
    <cellStyle name="표준 2 2_004_노동" xfId="3792"/>
    <cellStyle name="표준 2 3" xfId="1074"/>
    <cellStyle name="표준 2 3 2" xfId="1075"/>
    <cellStyle name="표준 2 3 2 2" xfId="1076"/>
    <cellStyle name="표준 2 3 2 2 2" xfId="3793"/>
    <cellStyle name="표준 2 3 2 3" xfId="3794"/>
    <cellStyle name="표준 2 3 2_009_유통금융보험및기타서비스" xfId="3795"/>
    <cellStyle name="표준 2 3 3" xfId="1077"/>
    <cellStyle name="표준 2 3 3 2" xfId="3796"/>
    <cellStyle name="표준 2 3 3 3" xfId="3797"/>
    <cellStyle name="표준 2 3 3_010_주택건설" xfId="3798"/>
    <cellStyle name="표준 2 3 4" xfId="1142"/>
    <cellStyle name="표준 2 3 4 2" xfId="3799"/>
    <cellStyle name="표준 2 3 5" xfId="3800"/>
    <cellStyle name="표준 2 3_006_농림수산" xfId="3801"/>
    <cellStyle name="표준 2 4" xfId="1078"/>
    <cellStyle name="표준 2 4 10" xfId="3802"/>
    <cellStyle name="표준 2 4 2" xfId="1079"/>
    <cellStyle name="표준 2 4 2 2" xfId="1080"/>
    <cellStyle name="표준 2 4 2 2 2" xfId="3803"/>
    <cellStyle name="표준 2 4 2 3" xfId="3804"/>
    <cellStyle name="표준 2 4 2_009_유통금융보험및기타서비스" xfId="3805"/>
    <cellStyle name="표준 2 4 3" xfId="1081"/>
    <cellStyle name="표준 2 4 3 2" xfId="3806"/>
    <cellStyle name="표준 2 4 3 3" xfId="3807"/>
    <cellStyle name="표준 2 4 4" xfId="3808"/>
    <cellStyle name="표준 2 4 4 2" xfId="3809"/>
    <cellStyle name="표준 2 4 5" xfId="3810"/>
    <cellStyle name="표준 2 4 6" xfId="3811"/>
    <cellStyle name="표준 2 4 7" xfId="3812"/>
    <cellStyle name="표준 2 4 8" xfId="3813"/>
    <cellStyle name="표준 2 4 9" xfId="3814"/>
    <cellStyle name="표준 2 4_004_노동" xfId="3815"/>
    <cellStyle name="표준 2 5" xfId="1082"/>
    <cellStyle name="표준 2 5 2" xfId="1083"/>
    <cellStyle name="표준 2 5 2 2" xfId="3816"/>
    <cellStyle name="표준 2 5 3" xfId="3817"/>
    <cellStyle name="표준 2 5_006_농림수산" xfId="3818"/>
    <cellStyle name="표준 2 6" xfId="1084"/>
    <cellStyle name="표준 2 6 2" xfId="3819"/>
    <cellStyle name="표준 2 6 2 2" xfId="3820"/>
    <cellStyle name="표준 2 6 3" xfId="3821"/>
    <cellStyle name="표준 2 6 3 2" xfId="3822"/>
    <cellStyle name="표준 2 6_004_노동" xfId="3823"/>
    <cellStyle name="표준 2 7" xfId="1085"/>
    <cellStyle name="표준 2 7 2" xfId="3824"/>
    <cellStyle name="표준 2 8" xfId="1086"/>
    <cellStyle name="표준 2 9" xfId="1087"/>
    <cellStyle name="표준 2_(붙임2) 시정통계 활용도 의견조사표" xfId="3825"/>
    <cellStyle name="표준 20" xfId="3826"/>
    <cellStyle name="표준 21" xfId="3827"/>
    <cellStyle name="표준 22" xfId="3828"/>
    <cellStyle name="표준 22 2" xfId="3829"/>
    <cellStyle name="표준 22 3" xfId="3830"/>
    <cellStyle name="표준 23" xfId="3831"/>
    <cellStyle name="표준 24" xfId="3832"/>
    <cellStyle name="표준 25" xfId="3833"/>
    <cellStyle name="표준 26" xfId="3834"/>
    <cellStyle name="표준 26 2" xfId="3835"/>
    <cellStyle name="표준 27" xfId="3836"/>
    <cellStyle name="표준 27 2" xfId="3837"/>
    <cellStyle name="표준 28" xfId="3838"/>
    <cellStyle name="표준 29" xfId="3839"/>
    <cellStyle name="표준 3" xfId="1088"/>
    <cellStyle name="표준 3 10" xfId="3840"/>
    <cellStyle name="표준 3 11" xfId="3841"/>
    <cellStyle name="표준 3 12" xfId="4093"/>
    <cellStyle name="표준 3 2" xfId="1089"/>
    <cellStyle name="표준 3 2 2" xfId="1090"/>
    <cellStyle name="표준 3 2 2 2" xfId="3842"/>
    <cellStyle name="표준 3 2 3" xfId="3843"/>
    <cellStyle name="표준 3 2 3 2" xfId="3844"/>
    <cellStyle name="표준 3 2 4" xfId="3845"/>
    <cellStyle name="표준 3 2 5" xfId="3846"/>
    <cellStyle name="표준 3 2_6.농림수산 37  수정(산림녹지과)" xfId="3847"/>
    <cellStyle name="표준 3 3" xfId="1091"/>
    <cellStyle name="표준 3 3 2" xfId="1092"/>
    <cellStyle name="표준 3 3 2 2" xfId="1093"/>
    <cellStyle name="표준 3 3 2 2 2" xfId="3848"/>
    <cellStyle name="표준 3 3 2 3" xfId="3849"/>
    <cellStyle name="표준 3 3 2 3 2" xfId="3850"/>
    <cellStyle name="표준 3 3 2 4" xfId="3851"/>
    <cellStyle name="표준 3 3 2_004_노동" xfId="3852"/>
    <cellStyle name="표준 3 3 3" xfId="1094"/>
    <cellStyle name="표준 3 3 3 2" xfId="3853"/>
    <cellStyle name="표준 3 3 3 3" xfId="3854"/>
    <cellStyle name="표준 3 3 3_010_주택건설" xfId="3855"/>
    <cellStyle name="표준 3 3 4" xfId="1095"/>
    <cellStyle name="표준 3 3 5" xfId="3856"/>
    <cellStyle name="표준 3 3_006_농림수산" xfId="3857"/>
    <cellStyle name="표준 3 4" xfId="1096"/>
    <cellStyle name="표준 3 4 2" xfId="1097"/>
    <cellStyle name="표준 3 4 2 2" xfId="3858"/>
    <cellStyle name="표준 3 4 2 2 2" xfId="3859"/>
    <cellStyle name="표준 3 4 3" xfId="3860"/>
    <cellStyle name="표준 3 4 3 2" xfId="3861"/>
    <cellStyle name="표준 3 4 3 3" xfId="3862"/>
    <cellStyle name="표준 3 4 4" xfId="3863"/>
    <cellStyle name="표준 3 4_006_농림수산" xfId="3864"/>
    <cellStyle name="표준 3 5" xfId="1098"/>
    <cellStyle name="표준 3 5 2" xfId="3865"/>
    <cellStyle name="표준 3 5 2 2" xfId="3866"/>
    <cellStyle name="표준 3 6" xfId="1099"/>
    <cellStyle name="표준 3 6 2" xfId="3867"/>
    <cellStyle name="표준 3 6 2 2" xfId="3868"/>
    <cellStyle name="표준 3 6 2 3" xfId="3869"/>
    <cellStyle name="표준 3 6 3" xfId="3870"/>
    <cellStyle name="표준 3 7" xfId="3871"/>
    <cellStyle name="표준 3 8" xfId="3872"/>
    <cellStyle name="표준 3 9" xfId="3873"/>
    <cellStyle name="표준 3_004_노동" xfId="3874"/>
    <cellStyle name="표준 30" xfId="3875"/>
    <cellStyle name="표준 31" xfId="3876"/>
    <cellStyle name="표준 32" xfId="3877"/>
    <cellStyle name="표준 33" xfId="3878"/>
    <cellStyle name="표준 34" xfId="3879"/>
    <cellStyle name="표준 35" xfId="3880"/>
    <cellStyle name="표준 36" xfId="3881"/>
    <cellStyle name="표준 37" xfId="3882"/>
    <cellStyle name="표준 38" xfId="3883"/>
    <cellStyle name="표준 39" xfId="3884"/>
    <cellStyle name="표준 4" xfId="1100"/>
    <cellStyle name="표준 4 10" xfId="3885"/>
    <cellStyle name="표준 4 11" xfId="3886"/>
    <cellStyle name="표준 4 2" xfId="1101"/>
    <cellStyle name="표준 4 2 2" xfId="1102"/>
    <cellStyle name="표준 4 2 3" xfId="1103"/>
    <cellStyle name="표준 4 2 3 2" xfId="1104"/>
    <cellStyle name="표준 4 2 3_012_보건및사회보장" xfId="3887"/>
    <cellStyle name="표준 4 2 4" xfId="3888"/>
    <cellStyle name="표준 4 2 4 2" xfId="3889"/>
    <cellStyle name="표준 4 2_009_유통금융보험및기타서비스" xfId="3890"/>
    <cellStyle name="표준 4 3" xfId="1105"/>
    <cellStyle name="표준 4 3 2" xfId="1106"/>
    <cellStyle name="표준 4 3 3" xfId="3891"/>
    <cellStyle name="표준 4 3 4" xfId="3892"/>
    <cellStyle name="표준 4 3_004_노동" xfId="3893"/>
    <cellStyle name="표준 4 4" xfId="1107"/>
    <cellStyle name="표준 4 4 2" xfId="1108"/>
    <cellStyle name="표준 4 4 3" xfId="3894"/>
    <cellStyle name="표준 4 4 3 2" xfId="3895"/>
    <cellStyle name="표준 4 4 4" xfId="3896"/>
    <cellStyle name="표준 4 4_004_노동" xfId="3897"/>
    <cellStyle name="표준 4 5" xfId="1109"/>
    <cellStyle name="표준 4 5 2" xfId="3898"/>
    <cellStyle name="표준 4 5 2 2" xfId="3899"/>
    <cellStyle name="표준 4 5 2 2 2" xfId="3900"/>
    <cellStyle name="표준 4 5 2 2 3" xfId="3901"/>
    <cellStyle name="표준 4 5 2 3" xfId="3902"/>
    <cellStyle name="표준 4 5 2 4" xfId="3903"/>
    <cellStyle name="표준 4 5 3" xfId="3904"/>
    <cellStyle name="표준 4 6" xfId="1140"/>
    <cellStyle name="표준 4 6 2" xfId="3906"/>
    <cellStyle name="표준 4 6 2 2" xfId="3907"/>
    <cellStyle name="표준 4 6 2 3" xfId="3908"/>
    <cellStyle name="표준 4 6 3" xfId="3909"/>
    <cellStyle name="표준 4 6 4" xfId="3910"/>
    <cellStyle name="표준 4 6 5" xfId="3905"/>
    <cellStyle name="표준 4 7" xfId="3911"/>
    <cellStyle name="표준 4 7 2" xfId="3912"/>
    <cellStyle name="표준 4 8" xfId="3913"/>
    <cellStyle name="표준 4 8 2" xfId="3914"/>
    <cellStyle name="표준 4 9" xfId="3915"/>
    <cellStyle name="표준 4_004_노동" xfId="3916"/>
    <cellStyle name="표준 40" xfId="3917"/>
    <cellStyle name="표준 40 2" xfId="3918"/>
    <cellStyle name="표준 41" xfId="3919"/>
    <cellStyle name="표준 41 2" xfId="3920"/>
    <cellStyle name="표준 42" xfId="3921"/>
    <cellStyle name="표준 42 2" xfId="3922"/>
    <cellStyle name="표준 42 3" xfId="3923"/>
    <cellStyle name="표준 43" xfId="3924"/>
    <cellStyle name="표준 43 2" xfId="3925"/>
    <cellStyle name="표준 44" xfId="3926"/>
    <cellStyle name="표준 45" xfId="3927"/>
    <cellStyle name="표준 46" xfId="3928"/>
    <cellStyle name="표준 47" xfId="3929"/>
    <cellStyle name="표준 48" xfId="3930"/>
    <cellStyle name="표준 49" xfId="3931"/>
    <cellStyle name="표준 5" xfId="1110"/>
    <cellStyle name="표준 5 10" xfId="3932"/>
    <cellStyle name="표준 5 11" xfId="3933"/>
    <cellStyle name="표준 5 2" xfId="1111"/>
    <cellStyle name="표준 5 2 2" xfId="1112"/>
    <cellStyle name="표준 5 2 2 2" xfId="3934"/>
    <cellStyle name="표준 5 2 2 3" xfId="3935"/>
    <cellStyle name="표준 5 2 2_012_보건및사회보장" xfId="3936"/>
    <cellStyle name="표준 5 2 3" xfId="3937"/>
    <cellStyle name="표준 5 2 3 2" xfId="3938"/>
    <cellStyle name="표준 5 2 4" xfId="3939"/>
    <cellStyle name="표준 5 2_004_노동" xfId="3940"/>
    <cellStyle name="표준 5 3" xfId="1113"/>
    <cellStyle name="표준 5 3 2" xfId="3941"/>
    <cellStyle name="표준 5 3 3" xfId="3942"/>
    <cellStyle name="표준 5 3 4" xfId="3943"/>
    <cellStyle name="표준 5 3 5" xfId="3944"/>
    <cellStyle name="표준 5 3_010_주택건설" xfId="3945"/>
    <cellStyle name="표준 5 4" xfId="1114"/>
    <cellStyle name="표준 5 4 2" xfId="3946"/>
    <cellStyle name="표준 5 4 3" xfId="3947"/>
    <cellStyle name="표준 5 5" xfId="3948"/>
    <cellStyle name="표준 5 6" xfId="3949"/>
    <cellStyle name="표준 5 7" xfId="3950"/>
    <cellStyle name="표준 5 8" xfId="3951"/>
    <cellStyle name="표준 5 9" xfId="3952"/>
    <cellStyle name="표준 5_004_노동" xfId="3953"/>
    <cellStyle name="표준 50" xfId="3954"/>
    <cellStyle name="표준 50 2" xfId="3955"/>
    <cellStyle name="표준 51" xfId="3956"/>
    <cellStyle name="표준 52" xfId="3957"/>
    <cellStyle name="표준 52 2" xfId="3958"/>
    <cellStyle name="표준 53" xfId="3959"/>
    <cellStyle name="표준 53 2" xfId="3960"/>
    <cellStyle name="표준 54" xfId="3961"/>
    <cellStyle name="표준 55" xfId="3962"/>
    <cellStyle name="표준 56" xfId="3963"/>
    <cellStyle name="표준 57" xfId="3964"/>
    <cellStyle name="표준 58" xfId="3965"/>
    <cellStyle name="표준 59" xfId="3966"/>
    <cellStyle name="표준 6" xfId="1115"/>
    <cellStyle name="표준 6 10" xfId="3967"/>
    <cellStyle name="표준 6 11" xfId="3968"/>
    <cellStyle name="표준 6 2" xfId="1116"/>
    <cellStyle name="표준 6 2 2" xfId="3969"/>
    <cellStyle name="표준 6 2 3" xfId="3970"/>
    <cellStyle name="표준 6 2_010_주택건설" xfId="3971"/>
    <cellStyle name="표준 6 3" xfId="1117"/>
    <cellStyle name="표준 6 3 2" xfId="3972"/>
    <cellStyle name="표준 6 3 2 2" xfId="3973"/>
    <cellStyle name="표준 6 3 3" xfId="3974"/>
    <cellStyle name="표준 6 3 4" xfId="3975"/>
    <cellStyle name="표준 6 3_004_노동" xfId="3976"/>
    <cellStyle name="표준 6 4" xfId="1118"/>
    <cellStyle name="표준 6 4 2" xfId="3977"/>
    <cellStyle name="표준 6 4 3" xfId="3978"/>
    <cellStyle name="표준 6 5" xfId="3979"/>
    <cellStyle name="표준 6 5 2" xfId="3980"/>
    <cellStyle name="표준 6 5 3" xfId="3981"/>
    <cellStyle name="표준 6 6" xfId="3982"/>
    <cellStyle name="표준 6 7" xfId="3983"/>
    <cellStyle name="표준 6 7 2" xfId="3984"/>
    <cellStyle name="표준 6 8" xfId="3985"/>
    <cellStyle name="표준 6 9" xfId="3986"/>
    <cellStyle name="표준 6_004_노동" xfId="3987"/>
    <cellStyle name="표준 60" xfId="3988"/>
    <cellStyle name="표준 61" xfId="3989"/>
    <cellStyle name="표준 61 10" xfId="4094"/>
    <cellStyle name="표준 61 10 2" xfId="4295"/>
    <cellStyle name="표준 61 10 2 2" xfId="4457"/>
    <cellStyle name="표준 61 10 2 2 2" xfId="4896"/>
    <cellStyle name="표준 61 10 2 2 2 2" xfId="5774"/>
    <cellStyle name="표준 61 10 2 2 2 2 2" xfId="7531"/>
    <cellStyle name="표준 61 10 2 2 2 2 3" xfId="9287"/>
    <cellStyle name="표준 61 10 2 2 2 2 4" xfId="11043"/>
    <cellStyle name="표준 61 10 2 2 2 3" xfId="6653"/>
    <cellStyle name="표준 61 10 2 2 2 4" xfId="8409"/>
    <cellStyle name="표준 61 10 2 2 2 5" xfId="10165"/>
    <cellStyle name="표준 61 10 2 2 3" xfId="5335"/>
    <cellStyle name="표준 61 10 2 2 3 2" xfId="7092"/>
    <cellStyle name="표준 61 10 2 2 3 3" xfId="8848"/>
    <cellStyle name="표준 61 10 2 2 3 4" xfId="10604"/>
    <cellStyle name="표준 61 10 2 2 4" xfId="6214"/>
    <cellStyle name="표준 61 10 2 2 5" xfId="7970"/>
    <cellStyle name="표준 61 10 2 2 6" xfId="9726"/>
    <cellStyle name="표준 61 10 2 3" xfId="4734"/>
    <cellStyle name="표준 61 10 2 3 2" xfId="5612"/>
    <cellStyle name="표준 61 10 2 3 2 2" xfId="7369"/>
    <cellStyle name="표준 61 10 2 3 2 3" xfId="9125"/>
    <cellStyle name="표준 61 10 2 3 2 4" xfId="10881"/>
    <cellStyle name="표준 61 10 2 3 3" xfId="6491"/>
    <cellStyle name="표준 61 10 2 3 4" xfId="8247"/>
    <cellStyle name="표준 61 10 2 3 5" xfId="10003"/>
    <cellStyle name="표준 61 10 2 4" xfId="5173"/>
    <cellStyle name="표준 61 10 2 4 2" xfId="6930"/>
    <cellStyle name="표준 61 10 2 4 3" xfId="8686"/>
    <cellStyle name="표준 61 10 2 4 4" xfId="10442"/>
    <cellStyle name="표준 61 10 2 5" xfId="6052"/>
    <cellStyle name="표준 61 10 2 6" xfId="7808"/>
    <cellStyle name="표준 61 10 2 7" xfId="9564"/>
    <cellStyle name="표준 61 10 3" xfId="4376"/>
    <cellStyle name="표준 61 10 3 2" xfId="4815"/>
    <cellStyle name="표준 61 10 3 2 2" xfId="5693"/>
    <cellStyle name="표준 61 10 3 2 2 2" xfId="7450"/>
    <cellStyle name="표준 61 10 3 2 2 3" xfId="9206"/>
    <cellStyle name="표준 61 10 3 2 2 4" xfId="10962"/>
    <cellStyle name="표준 61 10 3 2 3" xfId="6572"/>
    <cellStyle name="표준 61 10 3 2 4" xfId="8328"/>
    <cellStyle name="표준 61 10 3 2 5" xfId="10084"/>
    <cellStyle name="표준 61 10 3 3" xfId="5254"/>
    <cellStyle name="표준 61 10 3 3 2" xfId="7011"/>
    <cellStyle name="표준 61 10 3 3 3" xfId="8767"/>
    <cellStyle name="표준 61 10 3 3 4" xfId="10523"/>
    <cellStyle name="표준 61 10 3 4" xfId="6133"/>
    <cellStyle name="표준 61 10 3 5" xfId="7889"/>
    <cellStyle name="표준 61 10 3 6" xfId="9645"/>
    <cellStyle name="표준 61 10 4" xfId="4650"/>
    <cellStyle name="표준 61 10 4 2" xfId="5528"/>
    <cellStyle name="표준 61 10 4 2 2" xfId="7285"/>
    <cellStyle name="표준 61 10 4 2 3" xfId="9041"/>
    <cellStyle name="표준 61 10 4 2 4" xfId="10797"/>
    <cellStyle name="표준 61 10 4 3" xfId="6407"/>
    <cellStyle name="표준 61 10 4 4" xfId="8163"/>
    <cellStyle name="표준 61 10 4 5" xfId="9919"/>
    <cellStyle name="표준 61 10 5" xfId="5089"/>
    <cellStyle name="표준 61 10 5 2" xfId="6846"/>
    <cellStyle name="표준 61 10 5 3" xfId="8602"/>
    <cellStyle name="표준 61 10 5 4" xfId="10358"/>
    <cellStyle name="표준 61 10 6" xfId="5968"/>
    <cellStyle name="표준 61 10 7" xfId="7724"/>
    <cellStyle name="표준 61 10 8" xfId="9480"/>
    <cellStyle name="표준 61 11" xfId="4098"/>
    <cellStyle name="표준 61 11 2" xfId="4299"/>
    <cellStyle name="표준 61 11 2 2" xfId="4461"/>
    <cellStyle name="표준 61 11 2 2 2" xfId="4900"/>
    <cellStyle name="표준 61 11 2 2 2 2" xfId="5778"/>
    <cellStyle name="표준 61 11 2 2 2 2 2" xfId="7535"/>
    <cellStyle name="표준 61 11 2 2 2 2 3" xfId="9291"/>
    <cellStyle name="표준 61 11 2 2 2 2 4" xfId="11047"/>
    <cellStyle name="표준 61 11 2 2 2 3" xfId="6657"/>
    <cellStyle name="표준 61 11 2 2 2 4" xfId="8413"/>
    <cellStyle name="표준 61 11 2 2 2 5" xfId="10169"/>
    <cellStyle name="표준 61 11 2 2 3" xfId="5339"/>
    <cellStyle name="표준 61 11 2 2 3 2" xfId="7096"/>
    <cellStyle name="표준 61 11 2 2 3 3" xfId="8852"/>
    <cellStyle name="표준 61 11 2 2 3 4" xfId="10608"/>
    <cellStyle name="표준 61 11 2 2 4" xfId="6218"/>
    <cellStyle name="표준 61 11 2 2 5" xfId="7974"/>
    <cellStyle name="표준 61 11 2 2 6" xfId="9730"/>
    <cellStyle name="표준 61 11 2 3" xfId="4738"/>
    <cellStyle name="표준 61 11 2 3 2" xfId="5616"/>
    <cellStyle name="표준 61 11 2 3 2 2" xfId="7373"/>
    <cellStyle name="표준 61 11 2 3 2 3" xfId="9129"/>
    <cellStyle name="표준 61 11 2 3 2 4" xfId="10885"/>
    <cellStyle name="표준 61 11 2 3 3" xfId="6495"/>
    <cellStyle name="표준 61 11 2 3 4" xfId="8251"/>
    <cellStyle name="표준 61 11 2 3 5" xfId="10007"/>
    <cellStyle name="표준 61 11 2 4" xfId="5177"/>
    <cellStyle name="표준 61 11 2 4 2" xfId="6934"/>
    <cellStyle name="표준 61 11 2 4 3" xfId="8690"/>
    <cellStyle name="표준 61 11 2 4 4" xfId="10446"/>
    <cellStyle name="표준 61 11 2 5" xfId="6056"/>
    <cellStyle name="표준 61 11 2 6" xfId="7812"/>
    <cellStyle name="표준 61 11 2 7" xfId="9568"/>
    <cellStyle name="표준 61 11 3" xfId="4380"/>
    <cellStyle name="표준 61 11 3 2" xfId="4819"/>
    <cellStyle name="표준 61 11 3 2 2" xfId="5697"/>
    <cellStyle name="표준 61 11 3 2 2 2" xfId="7454"/>
    <cellStyle name="표준 61 11 3 2 2 3" xfId="9210"/>
    <cellStyle name="표준 61 11 3 2 2 4" xfId="10966"/>
    <cellStyle name="표준 61 11 3 2 3" xfId="6576"/>
    <cellStyle name="표준 61 11 3 2 4" xfId="8332"/>
    <cellStyle name="표준 61 11 3 2 5" xfId="10088"/>
    <cellStyle name="표준 61 11 3 3" xfId="5258"/>
    <cellStyle name="표준 61 11 3 3 2" xfId="7015"/>
    <cellStyle name="표준 61 11 3 3 3" xfId="8771"/>
    <cellStyle name="표준 61 11 3 3 4" xfId="10527"/>
    <cellStyle name="표준 61 11 3 4" xfId="6137"/>
    <cellStyle name="표준 61 11 3 5" xfId="7893"/>
    <cellStyle name="표준 61 11 3 6" xfId="9649"/>
    <cellStyle name="표준 61 11 4" xfId="4654"/>
    <cellStyle name="표준 61 11 4 2" xfId="5532"/>
    <cellStyle name="표준 61 11 4 2 2" xfId="7289"/>
    <cellStyle name="표준 61 11 4 2 3" xfId="9045"/>
    <cellStyle name="표준 61 11 4 2 4" xfId="10801"/>
    <cellStyle name="표준 61 11 4 3" xfId="6411"/>
    <cellStyle name="표준 61 11 4 4" xfId="8167"/>
    <cellStyle name="표준 61 11 4 5" xfId="9923"/>
    <cellStyle name="표준 61 11 5" xfId="5093"/>
    <cellStyle name="표준 61 11 5 2" xfId="6850"/>
    <cellStyle name="표준 61 11 5 3" xfId="8606"/>
    <cellStyle name="표준 61 11 5 4" xfId="10362"/>
    <cellStyle name="표준 61 11 6" xfId="5972"/>
    <cellStyle name="표준 61 11 7" xfId="7728"/>
    <cellStyle name="표준 61 11 8" xfId="9484"/>
    <cellStyle name="표준 61 12" xfId="4272"/>
    <cellStyle name="표준 61 12 2" xfId="4434"/>
    <cellStyle name="표준 61 12 2 2" xfId="4873"/>
    <cellStyle name="표준 61 12 2 2 2" xfId="5751"/>
    <cellStyle name="표준 61 12 2 2 2 2" xfId="7508"/>
    <cellStyle name="표준 61 12 2 2 2 3" xfId="9264"/>
    <cellStyle name="표준 61 12 2 2 2 4" xfId="11020"/>
    <cellStyle name="표준 61 12 2 2 3" xfId="6630"/>
    <cellStyle name="표준 61 12 2 2 4" xfId="8386"/>
    <cellStyle name="표준 61 12 2 2 5" xfId="10142"/>
    <cellStyle name="표준 61 12 2 3" xfId="5312"/>
    <cellStyle name="표준 61 12 2 3 2" xfId="7069"/>
    <cellStyle name="표준 61 12 2 3 3" xfId="8825"/>
    <cellStyle name="표준 61 12 2 3 4" xfId="10581"/>
    <cellStyle name="표준 61 12 2 4" xfId="6191"/>
    <cellStyle name="표준 61 12 2 5" xfId="7947"/>
    <cellStyle name="표준 61 12 2 6" xfId="9703"/>
    <cellStyle name="표준 61 12 3" xfId="4711"/>
    <cellStyle name="표준 61 12 3 2" xfId="5589"/>
    <cellStyle name="표준 61 12 3 2 2" xfId="7346"/>
    <cellStyle name="표준 61 12 3 2 3" xfId="9102"/>
    <cellStyle name="표준 61 12 3 2 4" xfId="10858"/>
    <cellStyle name="표준 61 12 3 3" xfId="6468"/>
    <cellStyle name="표준 61 12 3 4" xfId="8224"/>
    <cellStyle name="표준 61 12 3 5" xfId="9980"/>
    <cellStyle name="표준 61 12 4" xfId="5150"/>
    <cellStyle name="표준 61 12 4 2" xfId="6907"/>
    <cellStyle name="표준 61 12 4 3" xfId="8663"/>
    <cellStyle name="표준 61 12 4 4" xfId="10419"/>
    <cellStyle name="표준 61 12 5" xfId="6029"/>
    <cellStyle name="표준 61 12 6" xfId="7785"/>
    <cellStyle name="표준 61 12 7" xfId="9541"/>
    <cellStyle name="표준 61 13" xfId="4353"/>
    <cellStyle name="표준 61 13 2" xfId="4792"/>
    <cellStyle name="표준 61 13 2 2" xfId="5670"/>
    <cellStyle name="표준 61 13 2 2 2" xfId="7427"/>
    <cellStyle name="표준 61 13 2 2 3" xfId="9183"/>
    <cellStyle name="표준 61 13 2 2 4" xfId="10939"/>
    <cellStyle name="표준 61 13 2 3" xfId="6549"/>
    <cellStyle name="표준 61 13 2 4" xfId="8305"/>
    <cellStyle name="표준 61 13 2 5" xfId="10061"/>
    <cellStyle name="표준 61 13 3" xfId="5231"/>
    <cellStyle name="표준 61 13 3 2" xfId="6988"/>
    <cellStyle name="표준 61 13 3 3" xfId="8744"/>
    <cellStyle name="표준 61 13 3 4" xfId="10500"/>
    <cellStyle name="표준 61 13 4" xfId="6110"/>
    <cellStyle name="표준 61 13 5" xfId="7866"/>
    <cellStyle name="표준 61 13 6" xfId="9622"/>
    <cellStyle name="표준 61 14" xfId="4627"/>
    <cellStyle name="표준 61 14 2" xfId="5505"/>
    <cellStyle name="표준 61 14 2 2" xfId="7262"/>
    <cellStyle name="표준 61 14 2 3" xfId="9018"/>
    <cellStyle name="표준 61 14 2 4" xfId="10774"/>
    <cellStyle name="표준 61 14 3" xfId="6384"/>
    <cellStyle name="표준 61 14 4" xfId="8140"/>
    <cellStyle name="표준 61 14 5" xfId="9896"/>
    <cellStyle name="표준 61 15" xfId="5066"/>
    <cellStyle name="표준 61 15 2" xfId="6823"/>
    <cellStyle name="표준 61 15 3" xfId="8579"/>
    <cellStyle name="표준 61 15 4" xfId="10335"/>
    <cellStyle name="표준 61 16" xfId="5945"/>
    <cellStyle name="표준 61 17" xfId="7701"/>
    <cellStyle name="표준 61 18" xfId="9459"/>
    <cellStyle name="표준 61 2" xfId="3990"/>
    <cellStyle name="표준 61 3" xfId="4083"/>
    <cellStyle name="표준 61 3 2" xfId="4288"/>
    <cellStyle name="표준 61 3 2 2" xfId="4450"/>
    <cellStyle name="표준 61 3 2 2 2" xfId="4889"/>
    <cellStyle name="표준 61 3 2 2 2 2" xfId="5767"/>
    <cellStyle name="표준 61 3 2 2 2 2 2" xfId="7524"/>
    <cellStyle name="표준 61 3 2 2 2 2 3" xfId="9280"/>
    <cellStyle name="표준 61 3 2 2 2 2 4" xfId="11036"/>
    <cellStyle name="표준 61 3 2 2 2 3" xfId="6646"/>
    <cellStyle name="표준 61 3 2 2 2 4" xfId="8402"/>
    <cellStyle name="표준 61 3 2 2 2 5" xfId="10158"/>
    <cellStyle name="표준 61 3 2 2 3" xfId="5328"/>
    <cellStyle name="표준 61 3 2 2 3 2" xfId="7085"/>
    <cellStyle name="표준 61 3 2 2 3 3" xfId="8841"/>
    <cellStyle name="표준 61 3 2 2 3 4" xfId="10597"/>
    <cellStyle name="표준 61 3 2 2 4" xfId="6207"/>
    <cellStyle name="표준 61 3 2 2 5" xfId="7963"/>
    <cellStyle name="표준 61 3 2 2 6" xfId="9719"/>
    <cellStyle name="표준 61 3 2 3" xfId="4727"/>
    <cellStyle name="표준 61 3 2 3 2" xfId="5605"/>
    <cellStyle name="표준 61 3 2 3 2 2" xfId="7362"/>
    <cellStyle name="표준 61 3 2 3 2 3" xfId="9118"/>
    <cellStyle name="표준 61 3 2 3 2 4" xfId="10874"/>
    <cellStyle name="표준 61 3 2 3 3" xfId="6484"/>
    <cellStyle name="표준 61 3 2 3 4" xfId="8240"/>
    <cellStyle name="표준 61 3 2 3 5" xfId="9996"/>
    <cellStyle name="표준 61 3 2 4" xfId="5166"/>
    <cellStyle name="표준 61 3 2 4 2" xfId="6923"/>
    <cellStyle name="표준 61 3 2 4 3" xfId="8679"/>
    <cellStyle name="표준 61 3 2 4 4" xfId="10435"/>
    <cellStyle name="표준 61 3 2 5" xfId="6045"/>
    <cellStyle name="표준 61 3 2 6" xfId="7801"/>
    <cellStyle name="표준 61 3 2 7" xfId="9557"/>
    <cellStyle name="표준 61 3 3" xfId="4369"/>
    <cellStyle name="표준 61 3 3 2" xfId="4808"/>
    <cellStyle name="표준 61 3 3 2 2" xfId="5686"/>
    <cellStyle name="표준 61 3 3 2 2 2" xfId="7443"/>
    <cellStyle name="표준 61 3 3 2 2 3" xfId="9199"/>
    <cellStyle name="표준 61 3 3 2 2 4" xfId="10955"/>
    <cellStyle name="표준 61 3 3 2 3" xfId="6565"/>
    <cellStyle name="표준 61 3 3 2 4" xfId="8321"/>
    <cellStyle name="표준 61 3 3 2 5" xfId="10077"/>
    <cellStyle name="표준 61 3 3 3" xfId="5247"/>
    <cellStyle name="표준 61 3 3 3 2" xfId="7004"/>
    <cellStyle name="표준 61 3 3 3 3" xfId="8760"/>
    <cellStyle name="표준 61 3 3 3 4" xfId="10516"/>
    <cellStyle name="표준 61 3 3 4" xfId="6126"/>
    <cellStyle name="표준 61 3 3 5" xfId="7882"/>
    <cellStyle name="표준 61 3 3 6" xfId="9638"/>
    <cellStyle name="표준 61 3 4" xfId="4643"/>
    <cellStyle name="표준 61 3 4 2" xfId="5521"/>
    <cellStyle name="표준 61 3 4 2 2" xfId="7278"/>
    <cellStyle name="표준 61 3 4 2 3" xfId="9034"/>
    <cellStyle name="표준 61 3 4 2 4" xfId="10790"/>
    <cellStyle name="표준 61 3 4 3" xfId="6400"/>
    <cellStyle name="표준 61 3 4 4" xfId="8156"/>
    <cellStyle name="표준 61 3 4 5" xfId="9912"/>
    <cellStyle name="표준 61 3 5" xfId="5082"/>
    <cellStyle name="표준 61 3 5 2" xfId="6839"/>
    <cellStyle name="표준 61 3 5 3" xfId="8595"/>
    <cellStyle name="표준 61 3 5 4" xfId="10351"/>
    <cellStyle name="표준 61 3 6" xfId="5961"/>
    <cellStyle name="표준 61 3 7" xfId="7717"/>
    <cellStyle name="표준 61 3 8" xfId="9473"/>
    <cellStyle name="표준 61 4" xfId="4121"/>
    <cellStyle name="표준 61 4 2" xfId="4322"/>
    <cellStyle name="표준 61 4 2 2" xfId="4484"/>
    <cellStyle name="표준 61 4 2 2 2" xfId="4923"/>
    <cellStyle name="표준 61 4 2 2 2 2" xfId="5801"/>
    <cellStyle name="표준 61 4 2 2 2 2 2" xfId="7558"/>
    <cellStyle name="표준 61 4 2 2 2 2 3" xfId="9314"/>
    <cellStyle name="표준 61 4 2 2 2 2 4" xfId="11070"/>
    <cellStyle name="표준 61 4 2 2 2 3" xfId="6680"/>
    <cellStyle name="표준 61 4 2 2 2 4" xfId="8436"/>
    <cellStyle name="표준 61 4 2 2 2 5" xfId="10192"/>
    <cellStyle name="표준 61 4 2 2 3" xfId="5362"/>
    <cellStyle name="표준 61 4 2 2 3 2" xfId="7119"/>
    <cellStyle name="표준 61 4 2 2 3 3" xfId="8875"/>
    <cellStyle name="표준 61 4 2 2 3 4" xfId="10631"/>
    <cellStyle name="표준 61 4 2 2 4" xfId="6241"/>
    <cellStyle name="표준 61 4 2 2 5" xfId="7997"/>
    <cellStyle name="표준 61 4 2 2 6" xfId="9753"/>
    <cellStyle name="표준 61 4 2 3" xfId="4761"/>
    <cellStyle name="표준 61 4 2 3 2" xfId="5639"/>
    <cellStyle name="표준 61 4 2 3 2 2" xfId="7396"/>
    <cellStyle name="표준 61 4 2 3 2 3" xfId="9152"/>
    <cellStyle name="표준 61 4 2 3 2 4" xfId="10908"/>
    <cellStyle name="표준 61 4 2 3 3" xfId="6518"/>
    <cellStyle name="표준 61 4 2 3 4" xfId="8274"/>
    <cellStyle name="표준 61 4 2 3 5" xfId="10030"/>
    <cellStyle name="표준 61 4 2 4" xfId="5200"/>
    <cellStyle name="표준 61 4 2 4 2" xfId="6957"/>
    <cellStyle name="표준 61 4 2 4 3" xfId="8713"/>
    <cellStyle name="표준 61 4 2 4 4" xfId="10469"/>
    <cellStyle name="표준 61 4 2 5" xfId="6079"/>
    <cellStyle name="표준 61 4 2 6" xfId="7835"/>
    <cellStyle name="표준 61 4 2 7" xfId="9591"/>
    <cellStyle name="표준 61 4 3" xfId="4403"/>
    <cellStyle name="표준 61 4 3 2" xfId="4842"/>
    <cellStyle name="표준 61 4 3 2 2" xfId="5720"/>
    <cellStyle name="표준 61 4 3 2 2 2" xfId="7477"/>
    <cellStyle name="표준 61 4 3 2 2 3" xfId="9233"/>
    <cellStyle name="표준 61 4 3 2 2 4" xfId="10989"/>
    <cellStyle name="표준 61 4 3 2 3" xfId="6599"/>
    <cellStyle name="표준 61 4 3 2 4" xfId="8355"/>
    <cellStyle name="표준 61 4 3 2 5" xfId="10111"/>
    <cellStyle name="표준 61 4 3 3" xfId="5281"/>
    <cellStyle name="표준 61 4 3 3 2" xfId="7038"/>
    <cellStyle name="표준 61 4 3 3 3" xfId="8794"/>
    <cellStyle name="표준 61 4 3 3 4" xfId="10550"/>
    <cellStyle name="표준 61 4 3 4" xfId="6160"/>
    <cellStyle name="표준 61 4 3 5" xfId="7916"/>
    <cellStyle name="표준 61 4 3 6" xfId="9672"/>
    <cellStyle name="표준 61 4 4" xfId="4677"/>
    <cellStyle name="표준 61 4 4 2" xfId="5555"/>
    <cellStyle name="표준 61 4 4 2 2" xfId="7312"/>
    <cellStyle name="표준 61 4 4 2 3" xfId="9068"/>
    <cellStyle name="표준 61 4 4 2 4" xfId="10824"/>
    <cellStyle name="표준 61 4 4 3" xfId="6434"/>
    <cellStyle name="표준 61 4 4 4" xfId="8190"/>
    <cellStyle name="표준 61 4 4 5" xfId="9946"/>
    <cellStyle name="표준 61 4 5" xfId="5116"/>
    <cellStyle name="표준 61 4 5 2" xfId="6873"/>
    <cellStyle name="표준 61 4 5 3" xfId="8629"/>
    <cellStyle name="표준 61 4 5 4" xfId="10385"/>
    <cellStyle name="표준 61 4 6" xfId="5995"/>
    <cellStyle name="표준 61 4 7" xfId="7751"/>
    <cellStyle name="표준 61 4 8" xfId="9507"/>
    <cellStyle name="표준 61 5" xfId="4107"/>
    <cellStyle name="표준 61 5 2" xfId="4308"/>
    <cellStyle name="표준 61 5 2 2" xfId="4470"/>
    <cellStyle name="표준 61 5 2 2 2" xfId="4909"/>
    <cellStyle name="표준 61 5 2 2 2 2" xfId="5787"/>
    <cellStyle name="표준 61 5 2 2 2 2 2" xfId="7544"/>
    <cellStyle name="표준 61 5 2 2 2 2 3" xfId="9300"/>
    <cellStyle name="표준 61 5 2 2 2 2 4" xfId="11056"/>
    <cellStyle name="표준 61 5 2 2 2 3" xfId="6666"/>
    <cellStyle name="표준 61 5 2 2 2 4" xfId="8422"/>
    <cellStyle name="표준 61 5 2 2 2 5" xfId="10178"/>
    <cellStyle name="표준 61 5 2 2 3" xfId="5348"/>
    <cellStyle name="표준 61 5 2 2 3 2" xfId="7105"/>
    <cellStyle name="표준 61 5 2 2 3 3" xfId="8861"/>
    <cellStyle name="표준 61 5 2 2 3 4" xfId="10617"/>
    <cellStyle name="표준 61 5 2 2 4" xfId="6227"/>
    <cellStyle name="표준 61 5 2 2 5" xfId="7983"/>
    <cellStyle name="표준 61 5 2 2 6" xfId="9739"/>
    <cellStyle name="표준 61 5 2 3" xfId="4747"/>
    <cellStyle name="표준 61 5 2 3 2" xfId="5625"/>
    <cellStyle name="표준 61 5 2 3 2 2" xfId="7382"/>
    <cellStyle name="표준 61 5 2 3 2 3" xfId="9138"/>
    <cellStyle name="표준 61 5 2 3 2 4" xfId="10894"/>
    <cellStyle name="표준 61 5 2 3 3" xfId="6504"/>
    <cellStyle name="표준 61 5 2 3 4" xfId="8260"/>
    <cellStyle name="표준 61 5 2 3 5" xfId="10016"/>
    <cellStyle name="표준 61 5 2 4" xfId="5186"/>
    <cellStyle name="표준 61 5 2 4 2" xfId="6943"/>
    <cellStyle name="표준 61 5 2 4 3" xfId="8699"/>
    <cellStyle name="표준 61 5 2 4 4" xfId="10455"/>
    <cellStyle name="표준 61 5 2 5" xfId="6065"/>
    <cellStyle name="표준 61 5 2 6" xfId="7821"/>
    <cellStyle name="표준 61 5 2 7" xfId="9577"/>
    <cellStyle name="표준 61 5 3" xfId="4389"/>
    <cellStyle name="표준 61 5 3 2" xfId="4828"/>
    <cellStyle name="표준 61 5 3 2 2" xfId="5706"/>
    <cellStyle name="표준 61 5 3 2 2 2" xfId="7463"/>
    <cellStyle name="표준 61 5 3 2 2 3" xfId="9219"/>
    <cellStyle name="표준 61 5 3 2 2 4" xfId="10975"/>
    <cellStyle name="표준 61 5 3 2 3" xfId="6585"/>
    <cellStyle name="표준 61 5 3 2 4" xfId="8341"/>
    <cellStyle name="표준 61 5 3 2 5" xfId="10097"/>
    <cellStyle name="표준 61 5 3 3" xfId="5267"/>
    <cellStyle name="표준 61 5 3 3 2" xfId="7024"/>
    <cellStyle name="표준 61 5 3 3 3" xfId="8780"/>
    <cellStyle name="표준 61 5 3 3 4" xfId="10536"/>
    <cellStyle name="표준 61 5 3 4" xfId="6146"/>
    <cellStyle name="표준 61 5 3 5" xfId="7902"/>
    <cellStyle name="표준 61 5 3 6" xfId="9658"/>
    <cellStyle name="표준 61 5 4" xfId="4663"/>
    <cellStyle name="표준 61 5 4 2" xfId="5541"/>
    <cellStyle name="표준 61 5 4 2 2" xfId="7298"/>
    <cellStyle name="표준 61 5 4 2 3" xfId="9054"/>
    <cellStyle name="표준 61 5 4 2 4" xfId="10810"/>
    <cellStyle name="표준 61 5 4 3" xfId="6420"/>
    <cellStyle name="표준 61 5 4 4" xfId="8176"/>
    <cellStyle name="표준 61 5 4 5" xfId="9932"/>
    <cellStyle name="표준 61 5 5" xfId="5102"/>
    <cellStyle name="표준 61 5 5 2" xfId="6859"/>
    <cellStyle name="표준 61 5 5 3" xfId="8615"/>
    <cellStyle name="표준 61 5 5 4" xfId="10371"/>
    <cellStyle name="표준 61 5 6" xfId="5981"/>
    <cellStyle name="표준 61 5 7" xfId="7737"/>
    <cellStyle name="표준 61 5 8" xfId="9493"/>
    <cellStyle name="표준 61 6" xfId="4144"/>
    <cellStyle name="표준 61 6 2" xfId="4345"/>
    <cellStyle name="표준 61 6 2 2" xfId="4507"/>
    <cellStyle name="표준 61 6 2 2 2" xfId="4946"/>
    <cellStyle name="표준 61 6 2 2 2 2" xfId="5824"/>
    <cellStyle name="표준 61 6 2 2 2 2 2" xfId="7581"/>
    <cellStyle name="표준 61 6 2 2 2 2 3" xfId="9337"/>
    <cellStyle name="표준 61 6 2 2 2 2 4" xfId="11093"/>
    <cellStyle name="표준 61 6 2 2 2 3" xfId="6703"/>
    <cellStyle name="표준 61 6 2 2 2 4" xfId="8459"/>
    <cellStyle name="표준 61 6 2 2 2 5" xfId="10215"/>
    <cellStyle name="표준 61 6 2 2 3" xfId="5385"/>
    <cellStyle name="표준 61 6 2 2 3 2" xfId="7142"/>
    <cellStyle name="표준 61 6 2 2 3 3" xfId="8898"/>
    <cellStyle name="표준 61 6 2 2 3 4" xfId="10654"/>
    <cellStyle name="표준 61 6 2 2 4" xfId="6264"/>
    <cellStyle name="표준 61 6 2 2 5" xfId="8020"/>
    <cellStyle name="표준 61 6 2 2 6" xfId="9776"/>
    <cellStyle name="표준 61 6 2 3" xfId="4784"/>
    <cellStyle name="표준 61 6 2 3 2" xfId="5662"/>
    <cellStyle name="표준 61 6 2 3 2 2" xfId="7419"/>
    <cellStyle name="표준 61 6 2 3 2 3" xfId="9175"/>
    <cellStyle name="표준 61 6 2 3 2 4" xfId="10931"/>
    <cellStyle name="표준 61 6 2 3 3" xfId="6541"/>
    <cellStyle name="표준 61 6 2 3 4" xfId="8297"/>
    <cellStyle name="표준 61 6 2 3 5" xfId="10053"/>
    <cellStyle name="표준 61 6 2 4" xfId="5223"/>
    <cellStyle name="표준 61 6 2 4 2" xfId="6980"/>
    <cellStyle name="표준 61 6 2 4 3" xfId="8736"/>
    <cellStyle name="표준 61 6 2 4 4" xfId="10492"/>
    <cellStyle name="표준 61 6 2 5" xfId="6102"/>
    <cellStyle name="표준 61 6 2 6" xfId="7858"/>
    <cellStyle name="표준 61 6 2 7" xfId="9614"/>
    <cellStyle name="표준 61 6 3" xfId="4426"/>
    <cellStyle name="표준 61 6 3 2" xfId="4865"/>
    <cellStyle name="표준 61 6 3 2 2" xfId="5743"/>
    <cellStyle name="표준 61 6 3 2 2 2" xfId="7500"/>
    <cellStyle name="표준 61 6 3 2 2 3" xfId="9256"/>
    <cellStyle name="표준 61 6 3 2 2 4" xfId="11012"/>
    <cellStyle name="표준 61 6 3 2 3" xfId="6622"/>
    <cellStyle name="표준 61 6 3 2 4" xfId="8378"/>
    <cellStyle name="표준 61 6 3 2 5" xfId="10134"/>
    <cellStyle name="표준 61 6 3 3" xfId="5304"/>
    <cellStyle name="표준 61 6 3 3 2" xfId="7061"/>
    <cellStyle name="표준 61 6 3 3 3" xfId="8817"/>
    <cellStyle name="표준 61 6 3 3 4" xfId="10573"/>
    <cellStyle name="표준 61 6 3 4" xfId="6183"/>
    <cellStyle name="표준 61 6 3 5" xfId="7939"/>
    <cellStyle name="표준 61 6 3 6" xfId="9695"/>
    <cellStyle name="표준 61 6 4" xfId="4700"/>
    <cellStyle name="표준 61 6 4 2" xfId="5578"/>
    <cellStyle name="표준 61 6 4 2 2" xfId="7335"/>
    <cellStyle name="표준 61 6 4 2 3" xfId="9091"/>
    <cellStyle name="표준 61 6 4 2 4" xfId="10847"/>
    <cellStyle name="표준 61 6 4 3" xfId="6457"/>
    <cellStyle name="표준 61 6 4 4" xfId="8213"/>
    <cellStyle name="표준 61 6 4 5" xfId="9969"/>
    <cellStyle name="표준 61 6 5" xfId="5139"/>
    <cellStyle name="표준 61 6 5 2" xfId="6896"/>
    <cellStyle name="표준 61 6 5 3" xfId="8652"/>
    <cellStyle name="표준 61 6 5 4" xfId="10408"/>
    <cellStyle name="표준 61 6 6" xfId="6018"/>
    <cellStyle name="표준 61 6 7" xfId="7774"/>
    <cellStyle name="표준 61 6 8" xfId="9530"/>
    <cellStyle name="표준 61 7" xfId="4138"/>
    <cellStyle name="표준 61 7 2" xfId="4339"/>
    <cellStyle name="표준 61 7 2 2" xfId="4501"/>
    <cellStyle name="표준 61 7 2 2 2" xfId="4940"/>
    <cellStyle name="표준 61 7 2 2 2 2" xfId="5818"/>
    <cellStyle name="표준 61 7 2 2 2 2 2" xfId="7575"/>
    <cellStyle name="표준 61 7 2 2 2 2 3" xfId="9331"/>
    <cellStyle name="표준 61 7 2 2 2 2 4" xfId="11087"/>
    <cellStyle name="표준 61 7 2 2 2 3" xfId="6697"/>
    <cellStyle name="표준 61 7 2 2 2 4" xfId="8453"/>
    <cellStyle name="표준 61 7 2 2 2 5" xfId="10209"/>
    <cellStyle name="표준 61 7 2 2 3" xfId="5379"/>
    <cellStyle name="표준 61 7 2 2 3 2" xfId="7136"/>
    <cellStyle name="표준 61 7 2 2 3 3" xfId="8892"/>
    <cellStyle name="표준 61 7 2 2 3 4" xfId="10648"/>
    <cellStyle name="표준 61 7 2 2 4" xfId="6258"/>
    <cellStyle name="표준 61 7 2 2 5" xfId="8014"/>
    <cellStyle name="표준 61 7 2 2 6" xfId="9770"/>
    <cellStyle name="표준 61 7 2 3" xfId="4778"/>
    <cellStyle name="표준 61 7 2 3 2" xfId="5656"/>
    <cellStyle name="표준 61 7 2 3 2 2" xfId="7413"/>
    <cellStyle name="표준 61 7 2 3 2 3" xfId="9169"/>
    <cellStyle name="표준 61 7 2 3 2 4" xfId="10925"/>
    <cellStyle name="표준 61 7 2 3 3" xfId="6535"/>
    <cellStyle name="표준 61 7 2 3 4" xfId="8291"/>
    <cellStyle name="표준 61 7 2 3 5" xfId="10047"/>
    <cellStyle name="표준 61 7 2 4" xfId="5217"/>
    <cellStyle name="표준 61 7 2 4 2" xfId="6974"/>
    <cellStyle name="표준 61 7 2 4 3" xfId="8730"/>
    <cellStyle name="표준 61 7 2 4 4" xfId="10486"/>
    <cellStyle name="표준 61 7 2 5" xfId="6096"/>
    <cellStyle name="표준 61 7 2 6" xfId="7852"/>
    <cellStyle name="표준 61 7 2 7" xfId="9608"/>
    <cellStyle name="표준 61 7 3" xfId="4420"/>
    <cellStyle name="표준 61 7 3 2" xfId="4859"/>
    <cellStyle name="표준 61 7 3 2 2" xfId="5737"/>
    <cellStyle name="표준 61 7 3 2 2 2" xfId="7494"/>
    <cellStyle name="표준 61 7 3 2 2 3" xfId="9250"/>
    <cellStyle name="표준 61 7 3 2 2 4" xfId="11006"/>
    <cellStyle name="표준 61 7 3 2 3" xfId="6616"/>
    <cellStyle name="표준 61 7 3 2 4" xfId="8372"/>
    <cellStyle name="표준 61 7 3 2 5" xfId="10128"/>
    <cellStyle name="표준 61 7 3 3" xfId="5298"/>
    <cellStyle name="표준 61 7 3 3 2" xfId="7055"/>
    <cellStyle name="표준 61 7 3 3 3" xfId="8811"/>
    <cellStyle name="표준 61 7 3 3 4" xfId="10567"/>
    <cellStyle name="표준 61 7 3 4" xfId="6177"/>
    <cellStyle name="표준 61 7 3 5" xfId="7933"/>
    <cellStyle name="표준 61 7 3 6" xfId="9689"/>
    <cellStyle name="표준 61 7 4" xfId="4694"/>
    <cellStyle name="표준 61 7 4 2" xfId="5572"/>
    <cellStyle name="표준 61 7 4 2 2" xfId="7329"/>
    <cellStyle name="표준 61 7 4 2 3" xfId="9085"/>
    <cellStyle name="표준 61 7 4 2 4" xfId="10841"/>
    <cellStyle name="표준 61 7 4 3" xfId="6451"/>
    <cellStyle name="표준 61 7 4 4" xfId="8207"/>
    <cellStyle name="표준 61 7 4 5" xfId="9963"/>
    <cellStyle name="표준 61 7 5" xfId="5133"/>
    <cellStyle name="표준 61 7 5 2" xfId="6890"/>
    <cellStyle name="표준 61 7 5 3" xfId="8646"/>
    <cellStyle name="표준 61 7 5 4" xfId="10402"/>
    <cellStyle name="표준 61 7 6" xfId="6012"/>
    <cellStyle name="표준 61 7 7" xfId="7768"/>
    <cellStyle name="표준 61 7 8" xfId="9524"/>
    <cellStyle name="표준 61 8" xfId="4114"/>
    <cellStyle name="표준 61 8 2" xfId="4315"/>
    <cellStyle name="표준 61 8 2 2" xfId="4477"/>
    <cellStyle name="표준 61 8 2 2 2" xfId="4916"/>
    <cellStyle name="표준 61 8 2 2 2 2" xfId="5794"/>
    <cellStyle name="표준 61 8 2 2 2 2 2" xfId="7551"/>
    <cellStyle name="표준 61 8 2 2 2 2 3" xfId="9307"/>
    <cellStyle name="표준 61 8 2 2 2 2 4" xfId="11063"/>
    <cellStyle name="표준 61 8 2 2 2 3" xfId="6673"/>
    <cellStyle name="표준 61 8 2 2 2 4" xfId="8429"/>
    <cellStyle name="표준 61 8 2 2 2 5" xfId="10185"/>
    <cellStyle name="표준 61 8 2 2 3" xfId="5355"/>
    <cellStyle name="표준 61 8 2 2 3 2" xfId="7112"/>
    <cellStyle name="표준 61 8 2 2 3 3" xfId="8868"/>
    <cellStyle name="표준 61 8 2 2 3 4" xfId="10624"/>
    <cellStyle name="표준 61 8 2 2 4" xfId="6234"/>
    <cellStyle name="표준 61 8 2 2 5" xfId="7990"/>
    <cellStyle name="표준 61 8 2 2 6" xfId="9746"/>
    <cellStyle name="표준 61 8 2 3" xfId="4754"/>
    <cellStyle name="표준 61 8 2 3 2" xfId="5632"/>
    <cellStyle name="표준 61 8 2 3 2 2" xfId="7389"/>
    <cellStyle name="표준 61 8 2 3 2 3" xfId="9145"/>
    <cellStyle name="표준 61 8 2 3 2 4" xfId="10901"/>
    <cellStyle name="표준 61 8 2 3 3" xfId="6511"/>
    <cellStyle name="표준 61 8 2 3 4" xfId="8267"/>
    <cellStyle name="표준 61 8 2 3 5" xfId="10023"/>
    <cellStyle name="표준 61 8 2 4" xfId="5193"/>
    <cellStyle name="표준 61 8 2 4 2" xfId="6950"/>
    <cellStyle name="표준 61 8 2 4 3" xfId="8706"/>
    <cellStyle name="표준 61 8 2 4 4" xfId="10462"/>
    <cellStyle name="표준 61 8 2 5" xfId="6072"/>
    <cellStyle name="표준 61 8 2 6" xfId="7828"/>
    <cellStyle name="표준 61 8 2 7" xfId="9584"/>
    <cellStyle name="표준 61 8 3" xfId="4396"/>
    <cellStyle name="표준 61 8 3 2" xfId="4835"/>
    <cellStyle name="표준 61 8 3 2 2" xfId="5713"/>
    <cellStyle name="표준 61 8 3 2 2 2" xfId="7470"/>
    <cellStyle name="표준 61 8 3 2 2 3" xfId="9226"/>
    <cellStyle name="표준 61 8 3 2 2 4" xfId="10982"/>
    <cellStyle name="표준 61 8 3 2 3" xfId="6592"/>
    <cellStyle name="표준 61 8 3 2 4" xfId="8348"/>
    <cellStyle name="표준 61 8 3 2 5" xfId="10104"/>
    <cellStyle name="표준 61 8 3 3" xfId="5274"/>
    <cellStyle name="표준 61 8 3 3 2" xfId="7031"/>
    <cellStyle name="표준 61 8 3 3 3" xfId="8787"/>
    <cellStyle name="표준 61 8 3 3 4" xfId="10543"/>
    <cellStyle name="표준 61 8 3 4" xfId="6153"/>
    <cellStyle name="표준 61 8 3 5" xfId="7909"/>
    <cellStyle name="표준 61 8 3 6" xfId="9665"/>
    <cellStyle name="표준 61 8 4" xfId="4670"/>
    <cellStyle name="표준 61 8 4 2" xfId="5548"/>
    <cellStyle name="표준 61 8 4 2 2" xfId="7305"/>
    <cellStyle name="표준 61 8 4 2 3" xfId="9061"/>
    <cellStyle name="표준 61 8 4 2 4" xfId="10817"/>
    <cellStyle name="표준 61 8 4 3" xfId="6427"/>
    <cellStyle name="표준 61 8 4 4" xfId="8183"/>
    <cellStyle name="표준 61 8 4 5" xfId="9939"/>
    <cellStyle name="표준 61 8 5" xfId="5109"/>
    <cellStyle name="표준 61 8 5 2" xfId="6866"/>
    <cellStyle name="표준 61 8 5 3" xfId="8622"/>
    <cellStyle name="표준 61 8 5 4" xfId="10378"/>
    <cellStyle name="표준 61 8 6" xfId="5988"/>
    <cellStyle name="표준 61 8 7" xfId="7744"/>
    <cellStyle name="표준 61 8 8" xfId="9500"/>
    <cellStyle name="표준 61 9" xfId="4134"/>
    <cellStyle name="표준 61 9 2" xfId="4335"/>
    <cellStyle name="표준 61 9 2 2" xfId="4497"/>
    <cellStyle name="표준 61 9 2 2 2" xfId="4936"/>
    <cellStyle name="표준 61 9 2 2 2 2" xfId="5814"/>
    <cellStyle name="표준 61 9 2 2 2 2 2" xfId="7571"/>
    <cellStyle name="표준 61 9 2 2 2 2 3" xfId="9327"/>
    <cellStyle name="표준 61 9 2 2 2 2 4" xfId="11083"/>
    <cellStyle name="표준 61 9 2 2 2 3" xfId="6693"/>
    <cellStyle name="표준 61 9 2 2 2 4" xfId="8449"/>
    <cellStyle name="표준 61 9 2 2 2 5" xfId="10205"/>
    <cellStyle name="표준 61 9 2 2 3" xfId="5375"/>
    <cellStyle name="표준 61 9 2 2 3 2" xfId="7132"/>
    <cellStyle name="표준 61 9 2 2 3 3" xfId="8888"/>
    <cellStyle name="표준 61 9 2 2 3 4" xfId="10644"/>
    <cellStyle name="표준 61 9 2 2 4" xfId="6254"/>
    <cellStyle name="표준 61 9 2 2 5" xfId="8010"/>
    <cellStyle name="표준 61 9 2 2 6" xfId="9766"/>
    <cellStyle name="표준 61 9 2 3" xfId="4774"/>
    <cellStyle name="표준 61 9 2 3 2" xfId="5652"/>
    <cellStyle name="표준 61 9 2 3 2 2" xfId="7409"/>
    <cellStyle name="표준 61 9 2 3 2 3" xfId="9165"/>
    <cellStyle name="표준 61 9 2 3 2 4" xfId="10921"/>
    <cellStyle name="표준 61 9 2 3 3" xfId="6531"/>
    <cellStyle name="표준 61 9 2 3 4" xfId="8287"/>
    <cellStyle name="표준 61 9 2 3 5" xfId="10043"/>
    <cellStyle name="표준 61 9 2 4" xfId="5213"/>
    <cellStyle name="표준 61 9 2 4 2" xfId="6970"/>
    <cellStyle name="표준 61 9 2 4 3" xfId="8726"/>
    <cellStyle name="표준 61 9 2 4 4" xfId="10482"/>
    <cellStyle name="표준 61 9 2 5" xfId="6092"/>
    <cellStyle name="표준 61 9 2 6" xfId="7848"/>
    <cellStyle name="표준 61 9 2 7" xfId="9604"/>
    <cellStyle name="표준 61 9 3" xfId="4416"/>
    <cellStyle name="표준 61 9 3 2" xfId="4855"/>
    <cellStyle name="표준 61 9 3 2 2" xfId="5733"/>
    <cellStyle name="표준 61 9 3 2 2 2" xfId="7490"/>
    <cellStyle name="표준 61 9 3 2 2 3" xfId="9246"/>
    <cellStyle name="표준 61 9 3 2 2 4" xfId="11002"/>
    <cellStyle name="표준 61 9 3 2 3" xfId="6612"/>
    <cellStyle name="표준 61 9 3 2 4" xfId="8368"/>
    <cellStyle name="표준 61 9 3 2 5" xfId="10124"/>
    <cellStyle name="표준 61 9 3 3" xfId="5294"/>
    <cellStyle name="표준 61 9 3 3 2" xfId="7051"/>
    <cellStyle name="표준 61 9 3 3 3" xfId="8807"/>
    <cellStyle name="표준 61 9 3 3 4" xfId="10563"/>
    <cellStyle name="표준 61 9 3 4" xfId="6173"/>
    <cellStyle name="표준 61 9 3 5" xfId="7929"/>
    <cellStyle name="표준 61 9 3 6" xfId="9685"/>
    <cellStyle name="표준 61 9 4" xfId="4690"/>
    <cellStyle name="표준 61 9 4 2" xfId="5568"/>
    <cellStyle name="표준 61 9 4 2 2" xfId="7325"/>
    <cellStyle name="표준 61 9 4 2 3" xfId="9081"/>
    <cellStyle name="표준 61 9 4 2 4" xfId="10837"/>
    <cellStyle name="표준 61 9 4 3" xfId="6447"/>
    <cellStyle name="표준 61 9 4 4" xfId="8203"/>
    <cellStyle name="표준 61 9 4 5" xfId="9959"/>
    <cellStyle name="표준 61 9 5" xfId="5129"/>
    <cellStyle name="표준 61 9 5 2" xfId="6886"/>
    <cellStyle name="표준 61 9 5 3" xfId="8642"/>
    <cellStyle name="표준 61 9 5 4" xfId="10398"/>
    <cellStyle name="표준 61 9 6" xfId="6008"/>
    <cellStyle name="표준 61 9 7" xfId="7764"/>
    <cellStyle name="표준 61 9 8" xfId="9520"/>
    <cellStyle name="표준 62" xfId="3991"/>
    <cellStyle name="표준 62 10" xfId="4125"/>
    <cellStyle name="표준 62 10 2" xfId="4326"/>
    <cellStyle name="표준 62 10 2 2" xfId="4488"/>
    <cellStyle name="표준 62 10 2 2 2" xfId="4927"/>
    <cellStyle name="표준 62 10 2 2 2 2" xfId="5805"/>
    <cellStyle name="표준 62 10 2 2 2 2 2" xfId="7562"/>
    <cellStyle name="표준 62 10 2 2 2 2 3" xfId="9318"/>
    <cellStyle name="표준 62 10 2 2 2 2 4" xfId="11074"/>
    <cellStyle name="표준 62 10 2 2 2 3" xfId="6684"/>
    <cellStyle name="표준 62 10 2 2 2 4" xfId="8440"/>
    <cellStyle name="표준 62 10 2 2 2 5" xfId="10196"/>
    <cellStyle name="표준 62 10 2 2 3" xfId="5366"/>
    <cellStyle name="표준 62 10 2 2 3 2" xfId="7123"/>
    <cellStyle name="표준 62 10 2 2 3 3" xfId="8879"/>
    <cellStyle name="표준 62 10 2 2 3 4" xfId="10635"/>
    <cellStyle name="표준 62 10 2 2 4" xfId="6245"/>
    <cellStyle name="표준 62 10 2 2 5" xfId="8001"/>
    <cellStyle name="표준 62 10 2 2 6" xfId="9757"/>
    <cellStyle name="표준 62 10 2 3" xfId="4765"/>
    <cellStyle name="표준 62 10 2 3 2" xfId="5643"/>
    <cellStyle name="표준 62 10 2 3 2 2" xfId="7400"/>
    <cellStyle name="표준 62 10 2 3 2 3" xfId="9156"/>
    <cellStyle name="표준 62 10 2 3 2 4" xfId="10912"/>
    <cellStyle name="표준 62 10 2 3 3" xfId="6522"/>
    <cellStyle name="표준 62 10 2 3 4" xfId="8278"/>
    <cellStyle name="표준 62 10 2 3 5" xfId="10034"/>
    <cellStyle name="표준 62 10 2 4" xfId="5204"/>
    <cellStyle name="표준 62 10 2 4 2" xfId="6961"/>
    <cellStyle name="표준 62 10 2 4 3" xfId="8717"/>
    <cellStyle name="표준 62 10 2 4 4" xfId="10473"/>
    <cellStyle name="표준 62 10 2 5" xfId="6083"/>
    <cellStyle name="표준 62 10 2 6" xfId="7839"/>
    <cellStyle name="표준 62 10 2 7" xfId="9595"/>
    <cellStyle name="표준 62 10 3" xfId="4407"/>
    <cellStyle name="표준 62 10 3 2" xfId="4846"/>
    <cellStyle name="표준 62 10 3 2 2" xfId="5724"/>
    <cellStyle name="표준 62 10 3 2 2 2" xfId="7481"/>
    <cellStyle name="표준 62 10 3 2 2 3" xfId="9237"/>
    <cellStyle name="표준 62 10 3 2 2 4" xfId="10993"/>
    <cellStyle name="표준 62 10 3 2 3" xfId="6603"/>
    <cellStyle name="표준 62 10 3 2 4" xfId="8359"/>
    <cellStyle name="표준 62 10 3 2 5" xfId="10115"/>
    <cellStyle name="표준 62 10 3 3" xfId="5285"/>
    <cellStyle name="표준 62 10 3 3 2" xfId="7042"/>
    <cellStyle name="표준 62 10 3 3 3" xfId="8798"/>
    <cellStyle name="표준 62 10 3 3 4" xfId="10554"/>
    <cellStyle name="표준 62 10 3 4" xfId="6164"/>
    <cellStyle name="표준 62 10 3 5" xfId="7920"/>
    <cellStyle name="표준 62 10 3 6" xfId="9676"/>
    <cellStyle name="표준 62 10 4" xfId="4681"/>
    <cellStyle name="표준 62 10 4 2" xfId="5559"/>
    <cellStyle name="표준 62 10 4 2 2" xfId="7316"/>
    <cellStyle name="표준 62 10 4 2 3" xfId="9072"/>
    <cellStyle name="표준 62 10 4 2 4" xfId="10828"/>
    <cellStyle name="표준 62 10 4 3" xfId="6438"/>
    <cellStyle name="표준 62 10 4 4" xfId="8194"/>
    <cellStyle name="표준 62 10 4 5" xfId="9950"/>
    <cellStyle name="표준 62 10 5" xfId="5120"/>
    <cellStyle name="표준 62 10 5 2" xfId="6877"/>
    <cellStyle name="표준 62 10 5 3" xfId="8633"/>
    <cellStyle name="표준 62 10 5 4" xfId="10389"/>
    <cellStyle name="표준 62 10 6" xfId="5999"/>
    <cellStyle name="표준 62 10 7" xfId="7755"/>
    <cellStyle name="표준 62 10 8" xfId="9511"/>
    <cellStyle name="표준 62 11" xfId="4273"/>
    <cellStyle name="표준 62 11 2" xfId="4435"/>
    <cellStyle name="표준 62 11 2 2" xfId="4874"/>
    <cellStyle name="표준 62 11 2 2 2" xfId="5752"/>
    <cellStyle name="표준 62 11 2 2 2 2" xfId="7509"/>
    <cellStyle name="표준 62 11 2 2 2 3" xfId="9265"/>
    <cellStyle name="표준 62 11 2 2 2 4" xfId="11021"/>
    <cellStyle name="표준 62 11 2 2 3" xfId="6631"/>
    <cellStyle name="표준 62 11 2 2 4" xfId="8387"/>
    <cellStyle name="표준 62 11 2 2 5" xfId="10143"/>
    <cellStyle name="표준 62 11 2 3" xfId="5313"/>
    <cellStyle name="표준 62 11 2 3 2" xfId="7070"/>
    <cellStyle name="표준 62 11 2 3 3" xfId="8826"/>
    <cellStyle name="표준 62 11 2 3 4" xfId="10582"/>
    <cellStyle name="표준 62 11 2 4" xfId="6192"/>
    <cellStyle name="표준 62 11 2 5" xfId="7948"/>
    <cellStyle name="표준 62 11 2 6" xfId="9704"/>
    <cellStyle name="표준 62 11 3" xfId="4712"/>
    <cellStyle name="표준 62 11 3 2" xfId="5590"/>
    <cellStyle name="표준 62 11 3 2 2" xfId="7347"/>
    <cellStyle name="표준 62 11 3 2 3" xfId="9103"/>
    <cellStyle name="표준 62 11 3 2 4" xfId="10859"/>
    <cellStyle name="표준 62 11 3 3" xfId="6469"/>
    <cellStyle name="표준 62 11 3 4" xfId="8225"/>
    <cellStyle name="표준 62 11 3 5" xfId="9981"/>
    <cellStyle name="표준 62 11 4" xfId="5151"/>
    <cellStyle name="표준 62 11 4 2" xfId="6908"/>
    <cellStyle name="표준 62 11 4 3" xfId="8664"/>
    <cellStyle name="표준 62 11 4 4" xfId="10420"/>
    <cellStyle name="표준 62 11 5" xfId="6030"/>
    <cellStyle name="표준 62 11 6" xfId="7786"/>
    <cellStyle name="표준 62 11 7" xfId="9542"/>
    <cellStyle name="표준 62 12" xfId="4354"/>
    <cellStyle name="표준 62 12 2" xfId="4793"/>
    <cellStyle name="표준 62 12 2 2" xfId="5671"/>
    <cellStyle name="표준 62 12 2 2 2" xfId="7428"/>
    <cellStyle name="표준 62 12 2 2 3" xfId="9184"/>
    <cellStyle name="표준 62 12 2 2 4" xfId="10940"/>
    <cellStyle name="표준 62 12 2 3" xfId="6550"/>
    <cellStyle name="표준 62 12 2 4" xfId="8306"/>
    <cellStyle name="표준 62 12 2 5" xfId="10062"/>
    <cellStyle name="표준 62 12 3" xfId="5232"/>
    <cellStyle name="표준 62 12 3 2" xfId="6989"/>
    <cellStyle name="표준 62 12 3 3" xfId="8745"/>
    <cellStyle name="표준 62 12 3 4" xfId="10501"/>
    <cellStyle name="표준 62 12 4" xfId="6111"/>
    <cellStyle name="표준 62 12 5" xfId="7867"/>
    <cellStyle name="표준 62 12 6" xfId="9623"/>
    <cellStyle name="표준 62 13" xfId="4628"/>
    <cellStyle name="표준 62 13 2" xfId="5506"/>
    <cellStyle name="표준 62 13 2 2" xfId="7263"/>
    <cellStyle name="표준 62 13 2 3" xfId="9019"/>
    <cellStyle name="표준 62 13 2 4" xfId="10775"/>
    <cellStyle name="표준 62 13 3" xfId="6385"/>
    <cellStyle name="표준 62 13 4" xfId="8141"/>
    <cellStyle name="표준 62 13 5" xfId="9897"/>
    <cellStyle name="표준 62 14" xfId="5067"/>
    <cellStyle name="표준 62 14 2" xfId="6824"/>
    <cellStyle name="표준 62 14 3" xfId="8580"/>
    <cellStyle name="표준 62 14 4" xfId="10336"/>
    <cellStyle name="표준 62 15" xfId="5946"/>
    <cellStyle name="표준 62 16" xfId="7702"/>
    <cellStyle name="표준 62 17" xfId="9460"/>
    <cellStyle name="표준 62 2" xfId="4084"/>
    <cellStyle name="표준 62 2 2" xfId="4289"/>
    <cellStyle name="표준 62 2 2 2" xfId="4451"/>
    <cellStyle name="표준 62 2 2 2 2" xfId="4890"/>
    <cellStyle name="표준 62 2 2 2 2 2" xfId="5768"/>
    <cellStyle name="표준 62 2 2 2 2 2 2" xfId="7525"/>
    <cellStyle name="표준 62 2 2 2 2 2 3" xfId="9281"/>
    <cellStyle name="표준 62 2 2 2 2 2 4" xfId="11037"/>
    <cellStyle name="표준 62 2 2 2 2 3" xfId="6647"/>
    <cellStyle name="표준 62 2 2 2 2 4" xfId="8403"/>
    <cellStyle name="표준 62 2 2 2 2 5" xfId="10159"/>
    <cellStyle name="표준 62 2 2 2 3" xfId="5329"/>
    <cellStyle name="표준 62 2 2 2 3 2" xfId="7086"/>
    <cellStyle name="표준 62 2 2 2 3 3" xfId="8842"/>
    <cellStyle name="표준 62 2 2 2 3 4" xfId="10598"/>
    <cellStyle name="표준 62 2 2 2 4" xfId="6208"/>
    <cellStyle name="표준 62 2 2 2 5" xfId="7964"/>
    <cellStyle name="표준 62 2 2 2 6" xfId="9720"/>
    <cellStyle name="표준 62 2 2 3" xfId="4728"/>
    <cellStyle name="표준 62 2 2 3 2" xfId="5606"/>
    <cellStyle name="표준 62 2 2 3 2 2" xfId="7363"/>
    <cellStyle name="표준 62 2 2 3 2 3" xfId="9119"/>
    <cellStyle name="표준 62 2 2 3 2 4" xfId="10875"/>
    <cellStyle name="표준 62 2 2 3 3" xfId="6485"/>
    <cellStyle name="표준 62 2 2 3 4" xfId="8241"/>
    <cellStyle name="표준 62 2 2 3 5" xfId="9997"/>
    <cellStyle name="표준 62 2 2 4" xfId="5167"/>
    <cellStyle name="표준 62 2 2 4 2" xfId="6924"/>
    <cellStyle name="표준 62 2 2 4 3" xfId="8680"/>
    <cellStyle name="표준 62 2 2 4 4" xfId="10436"/>
    <cellStyle name="표준 62 2 2 5" xfId="6046"/>
    <cellStyle name="표준 62 2 2 6" xfId="7802"/>
    <cellStyle name="표준 62 2 2 7" xfId="9558"/>
    <cellStyle name="표준 62 2 3" xfId="4370"/>
    <cellStyle name="표준 62 2 3 2" xfId="4809"/>
    <cellStyle name="표준 62 2 3 2 2" xfId="5687"/>
    <cellStyle name="표준 62 2 3 2 2 2" xfId="7444"/>
    <cellStyle name="표준 62 2 3 2 2 3" xfId="9200"/>
    <cellStyle name="표준 62 2 3 2 2 4" xfId="10956"/>
    <cellStyle name="표준 62 2 3 2 3" xfId="6566"/>
    <cellStyle name="표준 62 2 3 2 4" xfId="8322"/>
    <cellStyle name="표준 62 2 3 2 5" xfId="10078"/>
    <cellStyle name="표준 62 2 3 3" xfId="5248"/>
    <cellStyle name="표준 62 2 3 3 2" xfId="7005"/>
    <cellStyle name="표준 62 2 3 3 3" xfId="8761"/>
    <cellStyle name="표준 62 2 3 3 4" xfId="10517"/>
    <cellStyle name="표준 62 2 3 4" xfId="6127"/>
    <cellStyle name="표준 62 2 3 5" xfId="7883"/>
    <cellStyle name="표준 62 2 3 6" xfId="9639"/>
    <cellStyle name="표준 62 2 4" xfId="4644"/>
    <cellStyle name="표준 62 2 4 2" xfId="5522"/>
    <cellStyle name="표준 62 2 4 2 2" xfId="7279"/>
    <cellStyle name="표준 62 2 4 2 3" xfId="9035"/>
    <cellStyle name="표준 62 2 4 2 4" xfId="10791"/>
    <cellStyle name="표준 62 2 4 3" xfId="6401"/>
    <cellStyle name="표준 62 2 4 4" xfId="8157"/>
    <cellStyle name="표준 62 2 4 5" xfId="9913"/>
    <cellStyle name="표준 62 2 5" xfId="5083"/>
    <cellStyle name="표준 62 2 5 2" xfId="6840"/>
    <cellStyle name="표준 62 2 5 3" xfId="8596"/>
    <cellStyle name="표준 62 2 5 4" xfId="10352"/>
    <cellStyle name="표준 62 2 6" xfId="5962"/>
    <cellStyle name="표준 62 2 7" xfId="7718"/>
    <cellStyle name="표준 62 2 8" xfId="9474"/>
    <cellStyle name="표준 62 3" xfId="4120"/>
    <cellStyle name="표준 62 3 2" xfId="4321"/>
    <cellStyle name="표준 62 3 2 2" xfId="4483"/>
    <cellStyle name="표준 62 3 2 2 2" xfId="4922"/>
    <cellStyle name="표준 62 3 2 2 2 2" xfId="5800"/>
    <cellStyle name="표준 62 3 2 2 2 2 2" xfId="7557"/>
    <cellStyle name="표준 62 3 2 2 2 2 3" xfId="9313"/>
    <cellStyle name="표준 62 3 2 2 2 2 4" xfId="11069"/>
    <cellStyle name="표준 62 3 2 2 2 3" xfId="6679"/>
    <cellStyle name="표준 62 3 2 2 2 4" xfId="8435"/>
    <cellStyle name="표준 62 3 2 2 2 5" xfId="10191"/>
    <cellStyle name="표준 62 3 2 2 3" xfId="5361"/>
    <cellStyle name="표준 62 3 2 2 3 2" xfId="7118"/>
    <cellStyle name="표준 62 3 2 2 3 3" xfId="8874"/>
    <cellStyle name="표준 62 3 2 2 3 4" xfId="10630"/>
    <cellStyle name="표준 62 3 2 2 4" xfId="6240"/>
    <cellStyle name="표준 62 3 2 2 5" xfId="7996"/>
    <cellStyle name="표준 62 3 2 2 6" xfId="9752"/>
    <cellStyle name="표준 62 3 2 3" xfId="4760"/>
    <cellStyle name="표준 62 3 2 3 2" xfId="5638"/>
    <cellStyle name="표준 62 3 2 3 2 2" xfId="7395"/>
    <cellStyle name="표준 62 3 2 3 2 3" xfId="9151"/>
    <cellStyle name="표준 62 3 2 3 2 4" xfId="10907"/>
    <cellStyle name="표준 62 3 2 3 3" xfId="6517"/>
    <cellStyle name="표준 62 3 2 3 4" xfId="8273"/>
    <cellStyle name="표준 62 3 2 3 5" xfId="10029"/>
    <cellStyle name="표준 62 3 2 4" xfId="5199"/>
    <cellStyle name="표준 62 3 2 4 2" xfId="6956"/>
    <cellStyle name="표준 62 3 2 4 3" xfId="8712"/>
    <cellStyle name="표준 62 3 2 4 4" xfId="10468"/>
    <cellStyle name="표준 62 3 2 5" xfId="6078"/>
    <cellStyle name="표준 62 3 2 6" xfId="7834"/>
    <cellStyle name="표준 62 3 2 7" xfId="9590"/>
    <cellStyle name="표준 62 3 3" xfId="4402"/>
    <cellStyle name="표준 62 3 3 2" xfId="4841"/>
    <cellStyle name="표준 62 3 3 2 2" xfId="5719"/>
    <cellStyle name="표준 62 3 3 2 2 2" xfId="7476"/>
    <cellStyle name="표준 62 3 3 2 2 3" xfId="9232"/>
    <cellStyle name="표준 62 3 3 2 2 4" xfId="10988"/>
    <cellStyle name="표준 62 3 3 2 3" xfId="6598"/>
    <cellStyle name="표준 62 3 3 2 4" xfId="8354"/>
    <cellStyle name="표준 62 3 3 2 5" xfId="10110"/>
    <cellStyle name="표준 62 3 3 3" xfId="5280"/>
    <cellStyle name="표준 62 3 3 3 2" xfId="7037"/>
    <cellStyle name="표준 62 3 3 3 3" xfId="8793"/>
    <cellStyle name="표준 62 3 3 3 4" xfId="10549"/>
    <cellStyle name="표준 62 3 3 4" xfId="6159"/>
    <cellStyle name="표준 62 3 3 5" xfId="7915"/>
    <cellStyle name="표준 62 3 3 6" xfId="9671"/>
    <cellStyle name="표준 62 3 4" xfId="4676"/>
    <cellStyle name="표준 62 3 4 2" xfId="5554"/>
    <cellStyle name="표준 62 3 4 2 2" xfId="7311"/>
    <cellStyle name="표준 62 3 4 2 3" xfId="9067"/>
    <cellStyle name="표준 62 3 4 2 4" xfId="10823"/>
    <cellStyle name="표준 62 3 4 3" xfId="6433"/>
    <cellStyle name="표준 62 3 4 4" xfId="8189"/>
    <cellStyle name="표준 62 3 4 5" xfId="9945"/>
    <cellStyle name="표준 62 3 5" xfId="5115"/>
    <cellStyle name="표준 62 3 5 2" xfId="6872"/>
    <cellStyle name="표준 62 3 5 3" xfId="8628"/>
    <cellStyle name="표준 62 3 5 4" xfId="10384"/>
    <cellStyle name="표준 62 3 6" xfId="5994"/>
    <cellStyle name="표준 62 3 7" xfId="7750"/>
    <cellStyle name="표준 62 3 8" xfId="9506"/>
    <cellStyle name="표준 62 4" xfId="4135"/>
    <cellStyle name="표준 62 4 2" xfId="4336"/>
    <cellStyle name="표준 62 4 2 2" xfId="4498"/>
    <cellStyle name="표준 62 4 2 2 2" xfId="4937"/>
    <cellStyle name="표준 62 4 2 2 2 2" xfId="5815"/>
    <cellStyle name="표준 62 4 2 2 2 2 2" xfId="7572"/>
    <cellStyle name="표준 62 4 2 2 2 2 3" xfId="9328"/>
    <cellStyle name="표준 62 4 2 2 2 2 4" xfId="11084"/>
    <cellStyle name="표준 62 4 2 2 2 3" xfId="6694"/>
    <cellStyle name="표준 62 4 2 2 2 4" xfId="8450"/>
    <cellStyle name="표준 62 4 2 2 2 5" xfId="10206"/>
    <cellStyle name="표준 62 4 2 2 3" xfId="5376"/>
    <cellStyle name="표준 62 4 2 2 3 2" xfId="7133"/>
    <cellStyle name="표준 62 4 2 2 3 3" xfId="8889"/>
    <cellStyle name="표준 62 4 2 2 3 4" xfId="10645"/>
    <cellStyle name="표준 62 4 2 2 4" xfId="6255"/>
    <cellStyle name="표준 62 4 2 2 5" xfId="8011"/>
    <cellStyle name="표준 62 4 2 2 6" xfId="9767"/>
    <cellStyle name="표준 62 4 2 3" xfId="4775"/>
    <cellStyle name="표준 62 4 2 3 2" xfId="5653"/>
    <cellStyle name="표준 62 4 2 3 2 2" xfId="7410"/>
    <cellStyle name="표준 62 4 2 3 2 3" xfId="9166"/>
    <cellStyle name="표준 62 4 2 3 2 4" xfId="10922"/>
    <cellStyle name="표준 62 4 2 3 3" xfId="6532"/>
    <cellStyle name="표준 62 4 2 3 4" xfId="8288"/>
    <cellStyle name="표준 62 4 2 3 5" xfId="10044"/>
    <cellStyle name="표준 62 4 2 4" xfId="5214"/>
    <cellStyle name="표준 62 4 2 4 2" xfId="6971"/>
    <cellStyle name="표준 62 4 2 4 3" xfId="8727"/>
    <cellStyle name="표준 62 4 2 4 4" xfId="10483"/>
    <cellStyle name="표준 62 4 2 5" xfId="6093"/>
    <cellStyle name="표준 62 4 2 6" xfId="7849"/>
    <cellStyle name="표준 62 4 2 7" xfId="9605"/>
    <cellStyle name="표준 62 4 3" xfId="4417"/>
    <cellStyle name="표준 62 4 3 2" xfId="4856"/>
    <cellStyle name="표준 62 4 3 2 2" xfId="5734"/>
    <cellStyle name="표준 62 4 3 2 2 2" xfId="7491"/>
    <cellStyle name="표준 62 4 3 2 2 3" xfId="9247"/>
    <cellStyle name="표준 62 4 3 2 2 4" xfId="11003"/>
    <cellStyle name="표준 62 4 3 2 3" xfId="6613"/>
    <cellStyle name="표준 62 4 3 2 4" xfId="8369"/>
    <cellStyle name="표준 62 4 3 2 5" xfId="10125"/>
    <cellStyle name="표준 62 4 3 3" xfId="5295"/>
    <cellStyle name="표준 62 4 3 3 2" xfId="7052"/>
    <cellStyle name="표준 62 4 3 3 3" xfId="8808"/>
    <cellStyle name="표준 62 4 3 3 4" xfId="10564"/>
    <cellStyle name="표준 62 4 3 4" xfId="6174"/>
    <cellStyle name="표준 62 4 3 5" xfId="7930"/>
    <cellStyle name="표준 62 4 3 6" xfId="9686"/>
    <cellStyle name="표준 62 4 4" xfId="4691"/>
    <cellStyle name="표준 62 4 4 2" xfId="5569"/>
    <cellStyle name="표준 62 4 4 2 2" xfId="7326"/>
    <cellStyle name="표준 62 4 4 2 3" xfId="9082"/>
    <cellStyle name="표준 62 4 4 2 4" xfId="10838"/>
    <cellStyle name="표준 62 4 4 3" xfId="6448"/>
    <cellStyle name="표준 62 4 4 4" xfId="8204"/>
    <cellStyle name="표준 62 4 4 5" xfId="9960"/>
    <cellStyle name="표준 62 4 5" xfId="5130"/>
    <cellStyle name="표준 62 4 5 2" xfId="6887"/>
    <cellStyle name="표준 62 4 5 3" xfId="8643"/>
    <cellStyle name="표준 62 4 5 4" xfId="10399"/>
    <cellStyle name="표준 62 4 6" xfId="6009"/>
    <cellStyle name="표준 62 4 7" xfId="7765"/>
    <cellStyle name="표준 62 4 8" xfId="9521"/>
    <cellStyle name="표준 62 5" xfId="4116"/>
    <cellStyle name="표준 62 5 2" xfId="4317"/>
    <cellStyle name="표준 62 5 2 2" xfId="4479"/>
    <cellStyle name="표준 62 5 2 2 2" xfId="4918"/>
    <cellStyle name="표준 62 5 2 2 2 2" xfId="5796"/>
    <cellStyle name="표준 62 5 2 2 2 2 2" xfId="7553"/>
    <cellStyle name="표준 62 5 2 2 2 2 3" xfId="9309"/>
    <cellStyle name="표준 62 5 2 2 2 2 4" xfId="11065"/>
    <cellStyle name="표준 62 5 2 2 2 3" xfId="6675"/>
    <cellStyle name="표준 62 5 2 2 2 4" xfId="8431"/>
    <cellStyle name="표준 62 5 2 2 2 5" xfId="10187"/>
    <cellStyle name="표준 62 5 2 2 3" xfId="5357"/>
    <cellStyle name="표준 62 5 2 2 3 2" xfId="7114"/>
    <cellStyle name="표준 62 5 2 2 3 3" xfId="8870"/>
    <cellStyle name="표준 62 5 2 2 3 4" xfId="10626"/>
    <cellStyle name="표준 62 5 2 2 4" xfId="6236"/>
    <cellStyle name="표준 62 5 2 2 5" xfId="7992"/>
    <cellStyle name="표준 62 5 2 2 6" xfId="9748"/>
    <cellStyle name="표준 62 5 2 3" xfId="4756"/>
    <cellStyle name="표준 62 5 2 3 2" xfId="5634"/>
    <cellStyle name="표준 62 5 2 3 2 2" xfId="7391"/>
    <cellStyle name="표준 62 5 2 3 2 3" xfId="9147"/>
    <cellStyle name="표준 62 5 2 3 2 4" xfId="10903"/>
    <cellStyle name="표준 62 5 2 3 3" xfId="6513"/>
    <cellStyle name="표준 62 5 2 3 4" xfId="8269"/>
    <cellStyle name="표준 62 5 2 3 5" xfId="10025"/>
    <cellStyle name="표준 62 5 2 4" xfId="5195"/>
    <cellStyle name="표준 62 5 2 4 2" xfId="6952"/>
    <cellStyle name="표준 62 5 2 4 3" xfId="8708"/>
    <cellStyle name="표준 62 5 2 4 4" xfId="10464"/>
    <cellStyle name="표준 62 5 2 5" xfId="6074"/>
    <cellStyle name="표준 62 5 2 6" xfId="7830"/>
    <cellStyle name="표준 62 5 2 7" xfId="9586"/>
    <cellStyle name="표준 62 5 3" xfId="4398"/>
    <cellStyle name="표준 62 5 3 2" xfId="4837"/>
    <cellStyle name="표준 62 5 3 2 2" xfId="5715"/>
    <cellStyle name="표준 62 5 3 2 2 2" xfId="7472"/>
    <cellStyle name="표준 62 5 3 2 2 3" xfId="9228"/>
    <cellStyle name="표준 62 5 3 2 2 4" xfId="10984"/>
    <cellStyle name="표준 62 5 3 2 3" xfId="6594"/>
    <cellStyle name="표준 62 5 3 2 4" xfId="8350"/>
    <cellStyle name="표준 62 5 3 2 5" xfId="10106"/>
    <cellStyle name="표준 62 5 3 3" xfId="5276"/>
    <cellStyle name="표준 62 5 3 3 2" xfId="7033"/>
    <cellStyle name="표준 62 5 3 3 3" xfId="8789"/>
    <cellStyle name="표준 62 5 3 3 4" xfId="10545"/>
    <cellStyle name="표준 62 5 3 4" xfId="6155"/>
    <cellStyle name="표준 62 5 3 5" xfId="7911"/>
    <cellStyle name="표준 62 5 3 6" xfId="9667"/>
    <cellStyle name="표준 62 5 4" xfId="4672"/>
    <cellStyle name="표준 62 5 4 2" xfId="5550"/>
    <cellStyle name="표준 62 5 4 2 2" xfId="7307"/>
    <cellStyle name="표준 62 5 4 2 3" xfId="9063"/>
    <cellStyle name="표준 62 5 4 2 4" xfId="10819"/>
    <cellStyle name="표준 62 5 4 3" xfId="6429"/>
    <cellStyle name="표준 62 5 4 4" xfId="8185"/>
    <cellStyle name="표준 62 5 4 5" xfId="9941"/>
    <cellStyle name="표준 62 5 5" xfId="5111"/>
    <cellStyle name="표준 62 5 5 2" xfId="6868"/>
    <cellStyle name="표준 62 5 5 3" xfId="8624"/>
    <cellStyle name="표준 62 5 5 4" xfId="10380"/>
    <cellStyle name="표준 62 5 6" xfId="5990"/>
    <cellStyle name="표준 62 5 7" xfId="7746"/>
    <cellStyle name="표준 62 5 8" xfId="9502"/>
    <cellStyle name="표준 62 6" xfId="4148"/>
    <cellStyle name="표준 62 6 2" xfId="4349"/>
    <cellStyle name="표준 62 6 2 2" xfId="4511"/>
    <cellStyle name="표준 62 6 2 2 2" xfId="4950"/>
    <cellStyle name="표준 62 6 2 2 2 2" xfId="5828"/>
    <cellStyle name="표준 62 6 2 2 2 2 2" xfId="7585"/>
    <cellStyle name="표준 62 6 2 2 2 2 3" xfId="9341"/>
    <cellStyle name="표준 62 6 2 2 2 2 4" xfId="11097"/>
    <cellStyle name="표준 62 6 2 2 2 3" xfId="6707"/>
    <cellStyle name="표준 62 6 2 2 2 4" xfId="8463"/>
    <cellStyle name="표준 62 6 2 2 2 5" xfId="10219"/>
    <cellStyle name="표준 62 6 2 2 3" xfId="5389"/>
    <cellStyle name="표준 62 6 2 2 3 2" xfId="7146"/>
    <cellStyle name="표준 62 6 2 2 3 3" xfId="8902"/>
    <cellStyle name="표준 62 6 2 2 3 4" xfId="10658"/>
    <cellStyle name="표준 62 6 2 2 4" xfId="6268"/>
    <cellStyle name="표준 62 6 2 2 5" xfId="8024"/>
    <cellStyle name="표준 62 6 2 2 6" xfId="9780"/>
    <cellStyle name="표준 62 6 2 3" xfId="4788"/>
    <cellStyle name="표준 62 6 2 3 2" xfId="5666"/>
    <cellStyle name="표준 62 6 2 3 2 2" xfId="7423"/>
    <cellStyle name="표준 62 6 2 3 2 3" xfId="9179"/>
    <cellStyle name="표준 62 6 2 3 2 4" xfId="10935"/>
    <cellStyle name="표준 62 6 2 3 3" xfId="6545"/>
    <cellStyle name="표준 62 6 2 3 4" xfId="8301"/>
    <cellStyle name="표준 62 6 2 3 5" xfId="10057"/>
    <cellStyle name="표준 62 6 2 4" xfId="5227"/>
    <cellStyle name="표준 62 6 2 4 2" xfId="6984"/>
    <cellStyle name="표준 62 6 2 4 3" xfId="8740"/>
    <cellStyle name="표준 62 6 2 4 4" xfId="10496"/>
    <cellStyle name="표준 62 6 2 5" xfId="6106"/>
    <cellStyle name="표준 62 6 2 6" xfId="7862"/>
    <cellStyle name="표준 62 6 2 7" xfId="9618"/>
    <cellStyle name="표준 62 6 3" xfId="4430"/>
    <cellStyle name="표준 62 6 3 2" xfId="4869"/>
    <cellStyle name="표준 62 6 3 2 2" xfId="5747"/>
    <cellStyle name="표준 62 6 3 2 2 2" xfId="7504"/>
    <cellStyle name="표준 62 6 3 2 2 3" xfId="9260"/>
    <cellStyle name="표준 62 6 3 2 2 4" xfId="11016"/>
    <cellStyle name="표준 62 6 3 2 3" xfId="6626"/>
    <cellStyle name="표준 62 6 3 2 4" xfId="8382"/>
    <cellStyle name="표준 62 6 3 2 5" xfId="10138"/>
    <cellStyle name="표준 62 6 3 3" xfId="5308"/>
    <cellStyle name="표준 62 6 3 3 2" xfId="7065"/>
    <cellStyle name="표준 62 6 3 3 3" xfId="8821"/>
    <cellStyle name="표준 62 6 3 3 4" xfId="10577"/>
    <cellStyle name="표준 62 6 3 4" xfId="6187"/>
    <cellStyle name="표준 62 6 3 5" xfId="7943"/>
    <cellStyle name="표준 62 6 3 6" xfId="9699"/>
    <cellStyle name="표준 62 6 4" xfId="4704"/>
    <cellStyle name="표준 62 6 4 2" xfId="5582"/>
    <cellStyle name="표준 62 6 4 2 2" xfId="7339"/>
    <cellStyle name="표준 62 6 4 2 3" xfId="9095"/>
    <cellStyle name="표준 62 6 4 2 4" xfId="10851"/>
    <cellStyle name="표준 62 6 4 3" xfId="6461"/>
    <cellStyle name="표준 62 6 4 4" xfId="8217"/>
    <cellStyle name="표준 62 6 4 5" xfId="9973"/>
    <cellStyle name="표준 62 6 5" xfId="5143"/>
    <cellStyle name="표준 62 6 5 2" xfId="6900"/>
    <cellStyle name="표준 62 6 5 3" xfId="8656"/>
    <cellStyle name="표준 62 6 5 4" xfId="10412"/>
    <cellStyle name="표준 62 6 6" xfId="6022"/>
    <cellStyle name="표준 62 6 7" xfId="7778"/>
    <cellStyle name="표준 62 6 8" xfId="9534"/>
    <cellStyle name="표준 62 7" xfId="4122"/>
    <cellStyle name="표준 62 7 2" xfId="4323"/>
    <cellStyle name="표준 62 7 2 2" xfId="4485"/>
    <cellStyle name="표준 62 7 2 2 2" xfId="4924"/>
    <cellStyle name="표준 62 7 2 2 2 2" xfId="5802"/>
    <cellStyle name="표준 62 7 2 2 2 2 2" xfId="7559"/>
    <cellStyle name="표준 62 7 2 2 2 2 3" xfId="9315"/>
    <cellStyle name="표준 62 7 2 2 2 2 4" xfId="11071"/>
    <cellStyle name="표준 62 7 2 2 2 3" xfId="6681"/>
    <cellStyle name="표준 62 7 2 2 2 4" xfId="8437"/>
    <cellStyle name="표준 62 7 2 2 2 5" xfId="10193"/>
    <cellStyle name="표준 62 7 2 2 3" xfId="5363"/>
    <cellStyle name="표준 62 7 2 2 3 2" xfId="7120"/>
    <cellStyle name="표준 62 7 2 2 3 3" xfId="8876"/>
    <cellStyle name="표준 62 7 2 2 3 4" xfId="10632"/>
    <cellStyle name="표준 62 7 2 2 4" xfId="6242"/>
    <cellStyle name="표준 62 7 2 2 5" xfId="7998"/>
    <cellStyle name="표준 62 7 2 2 6" xfId="9754"/>
    <cellStyle name="표준 62 7 2 3" xfId="4762"/>
    <cellStyle name="표준 62 7 2 3 2" xfId="5640"/>
    <cellStyle name="표준 62 7 2 3 2 2" xfId="7397"/>
    <cellStyle name="표준 62 7 2 3 2 3" xfId="9153"/>
    <cellStyle name="표준 62 7 2 3 2 4" xfId="10909"/>
    <cellStyle name="표준 62 7 2 3 3" xfId="6519"/>
    <cellStyle name="표준 62 7 2 3 4" xfId="8275"/>
    <cellStyle name="표준 62 7 2 3 5" xfId="10031"/>
    <cellStyle name="표준 62 7 2 4" xfId="5201"/>
    <cellStyle name="표준 62 7 2 4 2" xfId="6958"/>
    <cellStyle name="표준 62 7 2 4 3" xfId="8714"/>
    <cellStyle name="표준 62 7 2 4 4" xfId="10470"/>
    <cellStyle name="표준 62 7 2 5" xfId="6080"/>
    <cellStyle name="표준 62 7 2 6" xfId="7836"/>
    <cellStyle name="표준 62 7 2 7" xfId="9592"/>
    <cellStyle name="표준 62 7 3" xfId="4404"/>
    <cellStyle name="표준 62 7 3 2" xfId="4843"/>
    <cellStyle name="표준 62 7 3 2 2" xfId="5721"/>
    <cellStyle name="표준 62 7 3 2 2 2" xfId="7478"/>
    <cellStyle name="표준 62 7 3 2 2 3" xfId="9234"/>
    <cellStyle name="표준 62 7 3 2 2 4" xfId="10990"/>
    <cellStyle name="표준 62 7 3 2 3" xfId="6600"/>
    <cellStyle name="표준 62 7 3 2 4" xfId="8356"/>
    <cellStyle name="표준 62 7 3 2 5" xfId="10112"/>
    <cellStyle name="표준 62 7 3 3" xfId="5282"/>
    <cellStyle name="표준 62 7 3 3 2" xfId="7039"/>
    <cellStyle name="표준 62 7 3 3 3" xfId="8795"/>
    <cellStyle name="표준 62 7 3 3 4" xfId="10551"/>
    <cellStyle name="표준 62 7 3 4" xfId="6161"/>
    <cellStyle name="표준 62 7 3 5" xfId="7917"/>
    <cellStyle name="표준 62 7 3 6" xfId="9673"/>
    <cellStyle name="표준 62 7 4" xfId="4678"/>
    <cellStyle name="표준 62 7 4 2" xfId="5556"/>
    <cellStyle name="표준 62 7 4 2 2" xfId="7313"/>
    <cellStyle name="표준 62 7 4 2 3" xfId="9069"/>
    <cellStyle name="표준 62 7 4 2 4" xfId="10825"/>
    <cellStyle name="표준 62 7 4 3" xfId="6435"/>
    <cellStyle name="표준 62 7 4 4" xfId="8191"/>
    <cellStyle name="표준 62 7 4 5" xfId="9947"/>
    <cellStyle name="표준 62 7 5" xfId="5117"/>
    <cellStyle name="표준 62 7 5 2" xfId="6874"/>
    <cellStyle name="표준 62 7 5 3" xfId="8630"/>
    <cellStyle name="표준 62 7 5 4" xfId="10386"/>
    <cellStyle name="표준 62 7 6" xfId="5996"/>
    <cellStyle name="표준 62 7 7" xfId="7752"/>
    <cellStyle name="표준 62 7 8" xfId="9508"/>
    <cellStyle name="표준 62 8" xfId="4129"/>
    <cellStyle name="표준 62 8 2" xfId="4330"/>
    <cellStyle name="표준 62 8 2 2" xfId="4492"/>
    <cellStyle name="표준 62 8 2 2 2" xfId="4931"/>
    <cellStyle name="표준 62 8 2 2 2 2" xfId="5809"/>
    <cellStyle name="표준 62 8 2 2 2 2 2" xfId="7566"/>
    <cellStyle name="표준 62 8 2 2 2 2 3" xfId="9322"/>
    <cellStyle name="표준 62 8 2 2 2 2 4" xfId="11078"/>
    <cellStyle name="표준 62 8 2 2 2 3" xfId="6688"/>
    <cellStyle name="표준 62 8 2 2 2 4" xfId="8444"/>
    <cellStyle name="표준 62 8 2 2 2 5" xfId="10200"/>
    <cellStyle name="표준 62 8 2 2 3" xfId="5370"/>
    <cellStyle name="표준 62 8 2 2 3 2" xfId="7127"/>
    <cellStyle name="표준 62 8 2 2 3 3" xfId="8883"/>
    <cellStyle name="표준 62 8 2 2 3 4" xfId="10639"/>
    <cellStyle name="표준 62 8 2 2 4" xfId="6249"/>
    <cellStyle name="표준 62 8 2 2 5" xfId="8005"/>
    <cellStyle name="표준 62 8 2 2 6" xfId="9761"/>
    <cellStyle name="표준 62 8 2 3" xfId="4769"/>
    <cellStyle name="표준 62 8 2 3 2" xfId="5647"/>
    <cellStyle name="표준 62 8 2 3 2 2" xfId="7404"/>
    <cellStyle name="표준 62 8 2 3 2 3" xfId="9160"/>
    <cellStyle name="표준 62 8 2 3 2 4" xfId="10916"/>
    <cellStyle name="표준 62 8 2 3 3" xfId="6526"/>
    <cellStyle name="표준 62 8 2 3 4" xfId="8282"/>
    <cellStyle name="표준 62 8 2 3 5" xfId="10038"/>
    <cellStyle name="표준 62 8 2 4" xfId="5208"/>
    <cellStyle name="표준 62 8 2 4 2" xfId="6965"/>
    <cellStyle name="표준 62 8 2 4 3" xfId="8721"/>
    <cellStyle name="표준 62 8 2 4 4" xfId="10477"/>
    <cellStyle name="표준 62 8 2 5" xfId="6087"/>
    <cellStyle name="표준 62 8 2 6" xfId="7843"/>
    <cellStyle name="표준 62 8 2 7" xfId="9599"/>
    <cellStyle name="표준 62 8 3" xfId="4411"/>
    <cellStyle name="표준 62 8 3 2" xfId="4850"/>
    <cellStyle name="표준 62 8 3 2 2" xfId="5728"/>
    <cellStyle name="표준 62 8 3 2 2 2" xfId="7485"/>
    <cellStyle name="표준 62 8 3 2 2 3" xfId="9241"/>
    <cellStyle name="표준 62 8 3 2 2 4" xfId="10997"/>
    <cellStyle name="표준 62 8 3 2 3" xfId="6607"/>
    <cellStyle name="표준 62 8 3 2 4" xfId="8363"/>
    <cellStyle name="표준 62 8 3 2 5" xfId="10119"/>
    <cellStyle name="표준 62 8 3 3" xfId="5289"/>
    <cellStyle name="표준 62 8 3 3 2" xfId="7046"/>
    <cellStyle name="표준 62 8 3 3 3" xfId="8802"/>
    <cellStyle name="표준 62 8 3 3 4" xfId="10558"/>
    <cellStyle name="표준 62 8 3 4" xfId="6168"/>
    <cellStyle name="표준 62 8 3 5" xfId="7924"/>
    <cellStyle name="표준 62 8 3 6" xfId="9680"/>
    <cellStyle name="표준 62 8 4" xfId="4685"/>
    <cellStyle name="표준 62 8 4 2" xfId="5563"/>
    <cellStyle name="표준 62 8 4 2 2" xfId="7320"/>
    <cellStyle name="표준 62 8 4 2 3" xfId="9076"/>
    <cellStyle name="표준 62 8 4 2 4" xfId="10832"/>
    <cellStyle name="표준 62 8 4 3" xfId="6442"/>
    <cellStyle name="표준 62 8 4 4" xfId="8198"/>
    <cellStyle name="표준 62 8 4 5" xfId="9954"/>
    <cellStyle name="표준 62 8 5" xfId="5124"/>
    <cellStyle name="표준 62 8 5 2" xfId="6881"/>
    <cellStyle name="표준 62 8 5 3" xfId="8637"/>
    <cellStyle name="표준 62 8 5 4" xfId="10393"/>
    <cellStyle name="표준 62 8 6" xfId="6003"/>
    <cellStyle name="표준 62 8 7" xfId="7759"/>
    <cellStyle name="표준 62 8 8" xfId="9515"/>
    <cellStyle name="표준 62 9" xfId="4113"/>
    <cellStyle name="표준 62 9 2" xfId="4314"/>
    <cellStyle name="표준 62 9 2 2" xfId="4476"/>
    <cellStyle name="표준 62 9 2 2 2" xfId="4915"/>
    <cellStyle name="표준 62 9 2 2 2 2" xfId="5793"/>
    <cellStyle name="표준 62 9 2 2 2 2 2" xfId="7550"/>
    <cellStyle name="표준 62 9 2 2 2 2 3" xfId="9306"/>
    <cellStyle name="표준 62 9 2 2 2 2 4" xfId="11062"/>
    <cellStyle name="표준 62 9 2 2 2 3" xfId="6672"/>
    <cellStyle name="표준 62 9 2 2 2 4" xfId="8428"/>
    <cellStyle name="표준 62 9 2 2 2 5" xfId="10184"/>
    <cellStyle name="표준 62 9 2 2 3" xfId="5354"/>
    <cellStyle name="표준 62 9 2 2 3 2" xfId="7111"/>
    <cellStyle name="표준 62 9 2 2 3 3" xfId="8867"/>
    <cellStyle name="표준 62 9 2 2 3 4" xfId="10623"/>
    <cellStyle name="표준 62 9 2 2 4" xfId="6233"/>
    <cellStyle name="표준 62 9 2 2 5" xfId="7989"/>
    <cellStyle name="표준 62 9 2 2 6" xfId="9745"/>
    <cellStyle name="표준 62 9 2 3" xfId="4753"/>
    <cellStyle name="표준 62 9 2 3 2" xfId="5631"/>
    <cellStyle name="표준 62 9 2 3 2 2" xfId="7388"/>
    <cellStyle name="표준 62 9 2 3 2 3" xfId="9144"/>
    <cellStyle name="표준 62 9 2 3 2 4" xfId="10900"/>
    <cellStyle name="표준 62 9 2 3 3" xfId="6510"/>
    <cellStyle name="표준 62 9 2 3 4" xfId="8266"/>
    <cellStyle name="표준 62 9 2 3 5" xfId="10022"/>
    <cellStyle name="표준 62 9 2 4" xfId="5192"/>
    <cellStyle name="표준 62 9 2 4 2" xfId="6949"/>
    <cellStyle name="표준 62 9 2 4 3" xfId="8705"/>
    <cellStyle name="표준 62 9 2 4 4" xfId="10461"/>
    <cellStyle name="표준 62 9 2 5" xfId="6071"/>
    <cellStyle name="표준 62 9 2 6" xfId="7827"/>
    <cellStyle name="표준 62 9 2 7" xfId="9583"/>
    <cellStyle name="표준 62 9 3" xfId="4395"/>
    <cellStyle name="표준 62 9 3 2" xfId="4834"/>
    <cellStyle name="표준 62 9 3 2 2" xfId="5712"/>
    <cellStyle name="표준 62 9 3 2 2 2" xfId="7469"/>
    <cellStyle name="표준 62 9 3 2 2 3" xfId="9225"/>
    <cellStyle name="표준 62 9 3 2 2 4" xfId="10981"/>
    <cellStyle name="표준 62 9 3 2 3" xfId="6591"/>
    <cellStyle name="표준 62 9 3 2 4" xfId="8347"/>
    <cellStyle name="표준 62 9 3 2 5" xfId="10103"/>
    <cellStyle name="표준 62 9 3 3" xfId="5273"/>
    <cellStyle name="표준 62 9 3 3 2" xfId="7030"/>
    <cellStyle name="표준 62 9 3 3 3" xfId="8786"/>
    <cellStyle name="표준 62 9 3 3 4" xfId="10542"/>
    <cellStyle name="표준 62 9 3 4" xfId="6152"/>
    <cellStyle name="표준 62 9 3 5" xfId="7908"/>
    <cellStyle name="표준 62 9 3 6" xfId="9664"/>
    <cellStyle name="표준 62 9 4" xfId="4669"/>
    <cellStyle name="표준 62 9 4 2" xfId="5547"/>
    <cellStyle name="표준 62 9 4 2 2" xfId="7304"/>
    <cellStyle name="표준 62 9 4 2 3" xfId="9060"/>
    <cellStyle name="표준 62 9 4 2 4" xfId="10816"/>
    <cellStyle name="표준 62 9 4 3" xfId="6426"/>
    <cellStyle name="표준 62 9 4 4" xfId="8182"/>
    <cellStyle name="표준 62 9 4 5" xfId="9938"/>
    <cellStyle name="표준 62 9 5" xfId="5108"/>
    <cellStyle name="표준 62 9 5 2" xfId="6865"/>
    <cellStyle name="표준 62 9 5 3" xfId="8621"/>
    <cellStyle name="표준 62 9 5 4" xfId="10377"/>
    <cellStyle name="표준 62 9 6" xfId="5987"/>
    <cellStyle name="표준 62 9 7" xfId="7743"/>
    <cellStyle name="표준 62 9 8" xfId="9499"/>
    <cellStyle name="표준 63" xfId="3992"/>
    <cellStyle name="표준 63 10" xfId="4126"/>
    <cellStyle name="표준 63 10 2" xfId="4327"/>
    <cellStyle name="표준 63 10 2 2" xfId="4489"/>
    <cellStyle name="표준 63 10 2 2 2" xfId="4928"/>
    <cellStyle name="표준 63 10 2 2 2 2" xfId="5806"/>
    <cellStyle name="표준 63 10 2 2 2 2 2" xfId="7563"/>
    <cellStyle name="표준 63 10 2 2 2 2 3" xfId="9319"/>
    <cellStyle name="표준 63 10 2 2 2 2 4" xfId="11075"/>
    <cellStyle name="표준 63 10 2 2 2 3" xfId="6685"/>
    <cellStyle name="표준 63 10 2 2 2 4" xfId="8441"/>
    <cellStyle name="표준 63 10 2 2 2 5" xfId="10197"/>
    <cellStyle name="표준 63 10 2 2 3" xfId="5367"/>
    <cellStyle name="표준 63 10 2 2 3 2" xfId="7124"/>
    <cellStyle name="표준 63 10 2 2 3 3" xfId="8880"/>
    <cellStyle name="표준 63 10 2 2 3 4" xfId="10636"/>
    <cellStyle name="표준 63 10 2 2 4" xfId="6246"/>
    <cellStyle name="표준 63 10 2 2 5" xfId="8002"/>
    <cellStyle name="표준 63 10 2 2 6" xfId="9758"/>
    <cellStyle name="표준 63 10 2 3" xfId="4766"/>
    <cellStyle name="표준 63 10 2 3 2" xfId="5644"/>
    <cellStyle name="표준 63 10 2 3 2 2" xfId="7401"/>
    <cellStyle name="표준 63 10 2 3 2 3" xfId="9157"/>
    <cellStyle name="표준 63 10 2 3 2 4" xfId="10913"/>
    <cellStyle name="표준 63 10 2 3 3" xfId="6523"/>
    <cellStyle name="표준 63 10 2 3 4" xfId="8279"/>
    <cellStyle name="표준 63 10 2 3 5" xfId="10035"/>
    <cellStyle name="표준 63 10 2 4" xfId="5205"/>
    <cellStyle name="표준 63 10 2 4 2" xfId="6962"/>
    <cellStyle name="표준 63 10 2 4 3" xfId="8718"/>
    <cellStyle name="표준 63 10 2 4 4" xfId="10474"/>
    <cellStyle name="표준 63 10 2 5" xfId="6084"/>
    <cellStyle name="표준 63 10 2 6" xfId="7840"/>
    <cellStyle name="표준 63 10 2 7" xfId="9596"/>
    <cellStyle name="표준 63 10 3" xfId="4408"/>
    <cellStyle name="표준 63 10 3 2" xfId="4847"/>
    <cellStyle name="표준 63 10 3 2 2" xfId="5725"/>
    <cellStyle name="표준 63 10 3 2 2 2" xfId="7482"/>
    <cellStyle name="표준 63 10 3 2 2 3" xfId="9238"/>
    <cellStyle name="표준 63 10 3 2 2 4" xfId="10994"/>
    <cellStyle name="표준 63 10 3 2 3" xfId="6604"/>
    <cellStyle name="표준 63 10 3 2 4" xfId="8360"/>
    <cellStyle name="표준 63 10 3 2 5" xfId="10116"/>
    <cellStyle name="표준 63 10 3 3" xfId="5286"/>
    <cellStyle name="표준 63 10 3 3 2" xfId="7043"/>
    <cellStyle name="표준 63 10 3 3 3" xfId="8799"/>
    <cellStyle name="표준 63 10 3 3 4" xfId="10555"/>
    <cellStyle name="표준 63 10 3 4" xfId="6165"/>
    <cellStyle name="표준 63 10 3 5" xfId="7921"/>
    <cellStyle name="표준 63 10 3 6" xfId="9677"/>
    <cellStyle name="표준 63 10 4" xfId="4682"/>
    <cellStyle name="표준 63 10 4 2" xfId="5560"/>
    <cellStyle name="표준 63 10 4 2 2" xfId="7317"/>
    <cellStyle name="표준 63 10 4 2 3" xfId="9073"/>
    <cellStyle name="표준 63 10 4 2 4" xfId="10829"/>
    <cellStyle name="표준 63 10 4 3" xfId="6439"/>
    <cellStyle name="표준 63 10 4 4" xfId="8195"/>
    <cellStyle name="표준 63 10 4 5" xfId="9951"/>
    <cellStyle name="표준 63 10 5" xfId="5121"/>
    <cellStyle name="표준 63 10 5 2" xfId="6878"/>
    <cellStyle name="표준 63 10 5 3" xfId="8634"/>
    <cellStyle name="표준 63 10 5 4" xfId="10390"/>
    <cellStyle name="표준 63 10 6" xfId="6000"/>
    <cellStyle name="표준 63 10 7" xfId="7756"/>
    <cellStyle name="표준 63 10 8" xfId="9512"/>
    <cellStyle name="표준 63 11" xfId="4274"/>
    <cellStyle name="표준 63 11 2" xfId="4436"/>
    <cellStyle name="표준 63 11 2 2" xfId="4875"/>
    <cellStyle name="표준 63 11 2 2 2" xfId="5753"/>
    <cellStyle name="표준 63 11 2 2 2 2" xfId="7510"/>
    <cellStyle name="표준 63 11 2 2 2 3" xfId="9266"/>
    <cellStyle name="표준 63 11 2 2 2 4" xfId="11022"/>
    <cellStyle name="표준 63 11 2 2 3" xfId="6632"/>
    <cellStyle name="표준 63 11 2 2 4" xfId="8388"/>
    <cellStyle name="표준 63 11 2 2 5" xfId="10144"/>
    <cellStyle name="표준 63 11 2 3" xfId="5314"/>
    <cellStyle name="표준 63 11 2 3 2" xfId="7071"/>
    <cellStyle name="표준 63 11 2 3 3" xfId="8827"/>
    <cellStyle name="표준 63 11 2 3 4" xfId="10583"/>
    <cellStyle name="표준 63 11 2 4" xfId="6193"/>
    <cellStyle name="표준 63 11 2 5" xfId="7949"/>
    <cellStyle name="표준 63 11 2 6" xfId="9705"/>
    <cellStyle name="표준 63 11 3" xfId="4713"/>
    <cellStyle name="표준 63 11 3 2" xfId="5591"/>
    <cellStyle name="표준 63 11 3 2 2" xfId="7348"/>
    <cellStyle name="표준 63 11 3 2 3" xfId="9104"/>
    <cellStyle name="표준 63 11 3 2 4" xfId="10860"/>
    <cellStyle name="표준 63 11 3 3" xfId="6470"/>
    <cellStyle name="표준 63 11 3 4" xfId="8226"/>
    <cellStyle name="표준 63 11 3 5" xfId="9982"/>
    <cellStyle name="표준 63 11 4" xfId="5152"/>
    <cellStyle name="표준 63 11 4 2" xfId="6909"/>
    <cellStyle name="표준 63 11 4 3" xfId="8665"/>
    <cellStyle name="표준 63 11 4 4" xfId="10421"/>
    <cellStyle name="표준 63 11 5" xfId="6031"/>
    <cellStyle name="표준 63 11 6" xfId="7787"/>
    <cellStyle name="표준 63 11 7" xfId="9543"/>
    <cellStyle name="표준 63 12" xfId="4355"/>
    <cellStyle name="표준 63 12 2" xfId="4794"/>
    <cellStyle name="표준 63 12 2 2" xfId="5672"/>
    <cellStyle name="표준 63 12 2 2 2" xfId="7429"/>
    <cellStyle name="표준 63 12 2 2 3" xfId="9185"/>
    <cellStyle name="표준 63 12 2 2 4" xfId="10941"/>
    <cellStyle name="표준 63 12 2 3" xfId="6551"/>
    <cellStyle name="표준 63 12 2 4" xfId="8307"/>
    <cellStyle name="표준 63 12 2 5" xfId="10063"/>
    <cellStyle name="표준 63 12 3" xfId="5233"/>
    <cellStyle name="표준 63 12 3 2" xfId="6990"/>
    <cellStyle name="표준 63 12 3 3" xfId="8746"/>
    <cellStyle name="표준 63 12 3 4" xfId="10502"/>
    <cellStyle name="표준 63 12 4" xfId="6112"/>
    <cellStyle name="표준 63 12 5" xfId="7868"/>
    <cellStyle name="표준 63 12 6" xfId="9624"/>
    <cellStyle name="표준 63 13" xfId="4629"/>
    <cellStyle name="표준 63 13 2" xfId="5507"/>
    <cellStyle name="표준 63 13 2 2" xfId="7264"/>
    <cellStyle name="표준 63 13 2 3" xfId="9020"/>
    <cellStyle name="표준 63 13 2 4" xfId="10776"/>
    <cellStyle name="표준 63 13 3" xfId="6386"/>
    <cellStyle name="표준 63 13 4" xfId="8142"/>
    <cellStyle name="표준 63 13 5" xfId="9898"/>
    <cellStyle name="표준 63 14" xfId="5068"/>
    <cellStyle name="표준 63 14 2" xfId="6825"/>
    <cellStyle name="표준 63 14 3" xfId="8581"/>
    <cellStyle name="표준 63 14 4" xfId="10337"/>
    <cellStyle name="표준 63 15" xfId="5947"/>
    <cellStyle name="표준 63 16" xfId="7703"/>
    <cellStyle name="표준 63 17" xfId="9461"/>
    <cellStyle name="표준 63 2" xfId="4085"/>
    <cellStyle name="표준 63 2 2" xfId="4290"/>
    <cellStyle name="표준 63 2 2 2" xfId="4452"/>
    <cellStyle name="표준 63 2 2 2 2" xfId="4891"/>
    <cellStyle name="표준 63 2 2 2 2 2" xfId="5769"/>
    <cellStyle name="표준 63 2 2 2 2 2 2" xfId="7526"/>
    <cellStyle name="표준 63 2 2 2 2 2 3" xfId="9282"/>
    <cellStyle name="표준 63 2 2 2 2 2 4" xfId="11038"/>
    <cellStyle name="표준 63 2 2 2 2 3" xfId="6648"/>
    <cellStyle name="표준 63 2 2 2 2 4" xfId="8404"/>
    <cellStyle name="표준 63 2 2 2 2 5" xfId="10160"/>
    <cellStyle name="표준 63 2 2 2 3" xfId="5330"/>
    <cellStyle name="표준 63 2 2 2 3 2" xfId="7087"/>
    <cellStyle name="표준 63 2 2 2 3 3" xfId="8843"/>
    <cellStyle name="표준 63 2 2 2 3 4" xfId="10599"/>
    <cellStyle name="표준 63 2 2 2 4" xfId="6209"/>
    <cellStyle name="표준 63 2 2 2 5" xfId="7965"/>
    <cellStyle name="표준 63 2 2 2 6" xfId="9721"/>
    <cellStyle name="표준 63 2 2 3" xfId="4729"/>
    <cellStyle name="표준 63 2 2 3 2" xfId="5607"/>
    <cellStyle name="표준 63 2 2 3 2 2" xfId="7364"/>
    <cellStyle name="표준 63 2 2 3 2 3" xfId="9120"/>
    <cellStyle name="표준 63 2 2 3 2 4" xfId="10876"/>
    <cellStyle name="표준 63 2 2 3 3" xfId="6486"/>
    <cellStyle name="표준 63 2 2 3 4" xfId="8242"/>
    <cellStyle name="표준 63 2 2 3 5" xfId="9998"/>
    <cellStyle name="표준 63 2 2 4" xfId="5168"/>
    <cellStyle name="표준 63 2 2 4 2" xfId="6925"/>
    <cellStyle name="표준 63 2 2 4 3" xfId="8681"/>
    <cellStyle name="표준 63 2 2 4 4" xfId="10437"/>
    <cellStyle name="표준 63 2 2 5" xfId="6047"/>
    <cellStyle name="표준 63 2 2 6" xfId="7803"/>
    <cellStyle name="표준 63 2 2 7" xfId="9559"/>
    <cellStyle name="표준 63 2 3" xfId="4371"/>
    <cellStyle name="표준 63 2 3 2" xfId="4810"/>
    <cellStyle name="표준 63 2 3 2 2" xfId="5688"/>
    <cellStyle name="표준 63 2 3 2 2 2" xfId="7445"/>
    <cellStyle name="표준 63 2 3 2 2 3" xfId="9201"/>
    <cellStyle name="표준 63 2 3 2 2 4" xfId="10957"/>
    <cellStyle name="표준 63 2 3 2 3" xfId="6567"/>
    <cellStyle name="표준 63 2 3 2 4" xfId="8323"/>
    <cellStyle name="표준 63 2 3 2 5" xfId="10079"/>
    <cellStyle name="표준 63 2 3 3" xfId="5249"/>
    <cellStyle name="표준 63 2 3 3 2" xfId="7006"/>
    <cellStyle name="표준 63 2 3 3 3" xfId="8762"/>
    <cellStyle name="표준 63 2 3 3 4" xfId="10518"/>
    <cellStyle name="표준 63 2 3 4" xfId="6128"/>
    <cellStyle name="표준 63 2 3 5" xfId="7884"/>
    <cellStyle name="표준 63 2 3 6" xfId="9640"/>
    <cellStyle name="표준 63 2 4" xfId="4645"/>
    <cellStyle name="표준 63 2 4 2" xfId="5523"/>
    <cellStyle name="표준 63 2 4 2 2" xfId="7280"/>
    <cellStyle name="표준 63 2 4 2 3" xfId="9036"/>
    <cellStyle name="표준 63 2 4 2 4" xfId="10792"/>
    <cellStyle name="표준 63 2 4 3" xfId="6402"/>
    <cellStyle name="표준 63 2 4 4" xfId="8158"/>
    <cellStyle name="표준 63 2 4 5" xfId="9914"/>
    <cellStyle name="표준 63 2 5" xfId="5084"/>
    <cellStyle name="표준 63 2 5 2" xfId="6841"/>
    <cellStyle name="표준 63 2 5 3" xfId="8597"/>
    <cellStyle name="표준 63 2 5 4" xfId="10353"/>
    <cellStyle name="표준 63 2 6" xfId="5963"/>
    <cellStyle name="표준 63 2 7" xfId="7719"/>
    <cellStyle name="표준 63 2 8" xfId="9475"/>
    <cellStyle name="표준 63 3" xfId="4119"/>
    <cellStyle name="표준 63 3 2" xfId="4320"/>
    <cellStyle name="표준 63 3 2 2" xfId="4482"/>
    <cellStyle name="표준 63 3 2 2 2" xfId="4921"/>
    <cellStyle name="표준 63 3 2 2 2 2" xfId="5799"/>
    <cellStyle name="표준 63 3 2 2 2 2 2" xfId="7556"/>
    <cellStyle name="표준 63 3 2 2 2 2 3" xfId="9312"/>
    <cellStyle name="표준 63 3 2 2 2 2 4" xfId="11068"/>
    <cellStyle name="표준 63 3 2 2 2 3" xfId="6678"/>
    <cellStyle name="표준 63 3 2 2 2 4" xfId="8434"/>
    <cellStyle name="표준 63 3 2 2 2 5" xfId="10190"/>
    <cellStyle name="표준 63 3 2 2 3" xfId="5360"/>
    <cellStyle name="표준 63 3 2 2 3 2" xfId="7117"/>
    <cellStyle name="표준 63 3 2 2 3 3" xfId="8873"/>
    <cellStyle name="표준 63 3 2 2 3 4" xfId="10629"/>
    <cellStyle name="표준 63 3 2 2 4" xfId="6239"/>
    <cellStyle name="표준 63 3 2 2 5" xfId="7995"/>
    <cellStyle name="표준 63 3 2 2 6" xfId="9751"/>
    <cellStyle name="표준 63 3 2 3" xfId="4759"/>
    <cellStyle name="표준 63 3 2 3 2" xfId="5637"/>
    <cellStyle name="표준 63 3 2 3 2 2" xfId="7394"/>
    <cellStyle name="표준 63 3 2 3 2 3" xfId="9150"/>
    <cellStyle name="표준 63 3 2 3 2 4" xfId="10906"/>
    <cellStyle name="표준 63 3 2 3 3" xfId="6516"/>
    <cellStyle name="표준 63 3 2 3 4" xfId="8272"/>
    <cellStyle name="표준 63 3 2 3 5" xfId="10028"/>
    <cellStyle name="표준 63 3 2 4" xfId="5198"/>
    <cellStyle name="표준 63 3 2 4 2" xfId="6955"/>
    <cellStyle name="표준 63 3 2 4 3" xfId="8711"/>
    <cellStyle name="표준 63 3 2 4 4" xfId="10467"/>
    <cellStyle name="표준 63 3 2 5" xfId="6077"/>
    <cellStyle name="표준 63 3 2 6" xfId="7833"/>
    <cellStyle name="표준 63 3 2 7" xfId="9589"/>
    <cellStyle name="표준 63 3 3" xfId="4401"/>
    <cellStyle name="표준 63 3 3 2" xfId="4840"/>
    <cellStyle name="표준 63 3 3 2 2" xfId="5718"/>
    <cellStyle name="표준 63 3 3 2 2 2" xfId="7475"/>
    <cellStyle name="표준 63 3 3 2 2 3" xfId="9231"/>
    <cellStyle name="표준 63 3 3 2 2 4" xfId="10987"/>
    <cellStyle name="표준 63 3 3 2 3" xfId="6597"/>
    <cellStyle name="표준 63 3 3 2 4" xfId="8353"/>
    <cellStyle name="표준 63 3 3 2 5" xfId="10109"/>
    <cellStyle name="표준 63 3 3 3" xfId="5279"/>
    <cellStyle name="표준 63 3 3 3 2" xfId="7036"/>
    <cellStyle name="표준 63 3 3 3 3" xfId="8792"/>
    <cellStyle name="표준 63 3 3 3 4" xfId="10548"/>
    <cellStyle name="표준 63 3 3 4" xfId="6158"/>
    <cellStyle name="표준 63 3 3 5" xfId="7914"/>
    <cellStyle name="표준 63 3 3 6" xfId="9670"/>
    <cellStyle name="표준 63 3 4" xfId="4675"/>
    <cellStyle name="표준 63 3 4 2" xfId="5553"/>
    <cellStyle name="표준 63 3 4 2 2" xfId="7310"/>
    <cellStyle name="표준 63 3 4 2 3" xfId="9066"/>
    <cellStyle name="표준 63 3 4 2 4" xfId="10822"/>
    <cellStyle name="표준 63 3 4 3" xfId="6432"/>
    <cellStyle name="표준 63 3 4 4" xfId="8188"/>
    <cellStyle name="표준 63 3 4 5" xfId="9944"/>
    <cellStyle name="표준 63 3 5" xfId="5114"/>
    <cellStyle name="표준 63 3 5 2" xfId="6871"/>
    <cellStyle name="표준 63 3 5 3" xfId="8627"/>
    <cellStyle name="표준 63 3 5 4" xfId="10383"/>
    <cellStyle name="표준 63 3 6" xfId="5993"/>
    <cellStyle name="표준 63 3 7" xfId="7749"/>
    <cellStyle name="표준 63 3 8" xfId="9505"/>
    <cellStyle name="표준 63 4" xfId="4146"/>
    <cellStyle name="표준 63 4 2" xfId="4347"/>
    <cellStyle name="표준 63 4 2 2" xfId="4509"/>
    <cellStyle name="표준 63 4 2 2 2" xfId="4948"/>
    <cellStyle name="표준 63 4 2 2 2 2" xfId="5826"/>
    <cellStyle name="표준 63 4 2 2 2 2 2" xfId="7583"/>
    <cellStyle name="표준 63 4 2 2 2 2 3" xfId="9339"/>
    <cellStyle name="표준 63 4 2 2 2 2 4" xfId="11095"/>
    <cellStyle name="표준 63 4 2 2 2 3" xfId="6705"/>
    <cellStyle name="표준 63 4 2 2 2 4" xfId="8461"/>
    <cellStyle name="표준 63 4 2 2 2 5" xfId="10217"/>
    <cellStyle name="표준 63 4 2 2 3" xfId="5387"/>
    <cellStyle name="표준 63 4 2 2 3 2" xfId="7144"/>
    <cellStyle name="표준 63 4 2 2 3 3" xfId="8900"/>
    <cellStyle name="표준 63 4 2 2 3 4" xfId="10656"/>
    <cellStyle name="표준 63 4 2 2 4" xfId="6266"/>
    <cellStyle name="표준 63 4 2 2 5" xfId="8022"/>
    <cellStyle name="표준 63 4 2 2 6" xfId="9778"/>
    <cellStyle name="표준 63 4 2 3" xfId="4786"/>
    <cellStyle name="표준 63 4 2 3 2" xfId="5664"/>
    <cellStyle name="표준 63 4 2 3 2 2" xfId="7421"/>
    <cellStyle name="표준 63 4 2 3 2 3" xfId="9177"/>
    <cellStyle name="표준 63 4 2 3 2 4" xfId="10933"/>
    <cellStyle name="표준 63 4 2 3 3" xfId="6543"/>
    <cellStyle name="표준 63 4 2 3 4" xfId="8299"/>
    <cellStyle name="표준 63 4 2 3 5" xfId="10055"/>
    <cellStyle name="표준 63 4 2 4" xfId="5225"/>
    <cellStyle name="표준 63 4 2 4 2" xfId="6982"/>
    <cellStyle name="표준 63 4 2 4 3" xfId="8738"/>
    <cellStyle name="표준 63 4 2 4 4" xfId="10494"/>
    <cellStyle name="표준 63 4 2 5" xfId="6104"/>
    <cellStyle name="표준 63 4 2 6" xfId="7860"/>
    <cellStyle name="표준 63 4 2 7" xfId="9616"/>
    <cellStyle name="표준 63 4 3" xfId="4428"/>
    <cellStyle name="표준 63 4 3 2" xfId="4867"/>
    <cellStyle name="표준 63 4 3 2 2" xfId="5745"/>
    <cellStyle name="표준 63 4 3 2 2 2" xfId="7502"/>
    <cellStyle name="표준 63 4 3 2 2 3" xfId="9258"/>
    <cellStyle name="표준 63 4 3 2 2 4" xfId="11014"/>
    <cellStyle name="표준 63 4 3 2 3" xfId="6624"/>
    <cellStyle name="표준 63 4 3 2 4" xfId="8380"/>
    <cellStyle name="표준 63 4 3 2 5" xfId="10136"/>
    <cellStyle name="표준 63 4 3 3" xfId="5306"/>
    <cellStyle name="표준 63 4 3 3 2" xfId="7063"/>
    <cellStyle name="표준 63 4 3 3 3" xfId="8819"/>
    <cellStyle name="표준 63 4 3 3 4" xfId="10575"/>
    <cellStyle name="표준 63 4 3 4" xfId="6185"/>
    <cellStyle name="표준 63 4 3 5" xfId="7941"/>
    <cellStyle name="표준 63 4 3 6" xfId="9697"/>
    <cellStyle name="표준 63 4 4" xfId="4702"/>
    <cellStyle name="표준 63 4 4 2" xfId="5580"/>
    <cellStyle name="표준 63 4 4 2 2" xfId="7337"/>
    <cellStyle name="표준 63 4 4 2 3" xfId="9093"/>
    <cellStyle name="표준 63 4 4 2 4" xfId="10849"/>
    <cellStyle name="표준 63 4 4 3" xfId="6459"/>
    <cellStyle name="표준 63 4 4 4" xfId="8215"/>
    <cellStyle name="표준 63 4 4 5" xfId="9971"/>
    <cellStyle name="표준 63 4 5" xfId="5141"/>
    <cellStyle name="표준 63 4 5 2" xfId="6898"/>
    <cellStyle name="표준 63 4 5 3" xfId="8654"/>
    <cellStyle name="표준 63 4 5 4" xfId="10410"/>
    <cellStyle name="표준 63 4 6" xfId="6020"/>
    <cellStyle name="표준 63 4 7" xfId="7776"/>
    <cellStyle name="표준 63 4 8" xfId="9532"/>
    <cellStyle name="표준 63 5" xfId="4103"/>
    <cellStyle name="표준 63 5 2" xfId="4304"/>
    <cellStyle name="표준 63 5 2 2" xfId="4466"/>
    <cellStyle name="표준 63 5 2 2 2" xfId="4905"/>
    <cellStyle name="표준 63 5 2 2 2 2" xfId="5783"/>
    <cellStyle name="표준 63 5 2 2 2 2 2" xfId="7540"/>
    <cellStyle name="표준 63 5 2 2 2 2 3" xfId="9296"/>
    <cellStyle name="표준 63 5 2 2 2 2 4" xfId="11052"/>
    <cellStyle name="표준 63 5 2 2 2 3" xfId="6662"/>
    <cellStyle name="표준 63 5 2 2 2 4" xfId="8418"/>
    <cellStyle name="표준 63 5 2 2 2 5" xfId="10174"/>
    <cellStyle name="표준 63 5 2 2 3" xfId="5344"/>
    <cellStyle name="표준 63 5 2 2 3 2" xfId="7101"/>
    <cellStyle name="표준 63 5 2 2 3 3" xfId="8857"/>
    <cellStyle name="표준 63 5 2 2 3 4" xfId="10613"/>
    <cellStyle name="표준 63 5 2 2 4" xfId="6223"/>
    <cellStyle name="표준 63 5 2 2 5" xfId="7979"/>
    <cellStyle name="표준 63 5 2 2 6" xfId="9735"/>
    <cellStyle name="표준 63 5 2 3" xfId="4743"/>
    <cellStyle name="표준 63 5 2 3 2" xfId="5621"/>
    <cellStyle name="표준 63 5 2 3 2 2" xfId="7378"/>
    <cellStyle name="표준 63 5 2 3 2 3" xfId="9134"/>
    <cellStyle name="표준 63 5 2 3 2 4" xfId="10890"/>
    <cellStyle name="표준 63 5 2 3 3" xfId="6500"/>
    <cellStyle name="표준 63 5 2 3 4" xfId="8256"/>
    <cellStyle name="표준 63 5 2 3 5" xfId="10012"/>
    <cellStyle name="표준 63 5 2 4" xfId="5182"/>
    <cellStyle name="표준 63 5 2 4 2" xfId="6939"/>
    <cellStyle name="표준 63 5 2 4 3" xfId="8695"/>
    <cellStyle name="표준 63 5 2 4 4" xfId="10451"/>
    <cellStyle name="표준 63 5 2 5" xfId="6061"/>
    <cellStyle name="표준 63 5 2 6" xfId="7817"/>
    <cellStyle name="표준 63 5 2 7" xfId="9573"/>
    <cellStyle name="표준 63 5 3" xfId="4385"/>
    <cellStyle name="표준 63 5 3 2" xfId="4824"/>
    <cellStyle name="표준 63 5 3 2 2" xfId="5702"/>
    <cellStyle name="표준 63 5 3 2 2 2" xfId="7459"/>
    <cellStyle name="표준 63 5 3 2 2 3" xfId="9215"/>
    <cellStyle name="표준 63 5 3 2 2 4" xfId="10971"/>
    <cellStyle name="표준 63 5 3 2 3" xfId="6581"/>
    <cellStyle name="표준 63 5 3 2 4" xfId="8337"/>
    <cellStyle name="표준 63 5 3 2 5" xfId="10093"/>
    <cellStyle name="표준 63 5 3 3" xfId="5263"/>
    <cellStyle name="표준 63 5 3 3 2" xfId="7020"/>
    <cellStyle name="표준 63 5 3 3 3" xfId="8776"/>
    <cellStyle name="표준 63 5 3 3 4" xfId="10532"/>
    <cellStyle name="표준 63 5 3 4" xfId="6142"/>
    <cellStyle name="표준 63 5 3 5" xfId="7898"/>
    <cellStyle name="표준 63 5 3 6" xfId="9654"/>
    <cellStyle name="표준 63 5 4" xfId="4659"/>
    <cellStyle name="표준 63 5 4 2" xfId="5537"/>
    <cellStyle name="표준 63 5 4 2 2" xfId="7294"/>
    <cellStyle name="표준 63 5 4 2 3" xfId="9050"/>
    <cellStyle name="표준 63 5 4 2 4" xfId="10806"/>
    <cellStyle name="표준 63 5 4 3" xfId="6416"/>
    <cellStyle name="표준 63 5 4 4" xfId="8172"/>
    <cellStyle name="표준 63 5 4 5" xfId="9928"/>
    <cellStyle name="표준 63 5 5" xfId="5098"/>
    <cellStyle name="표준 63 5 5 2" xfId="6855"/>
    <cellStyle name="표준 63 5 5 3" xfId="8611"/>
    <cellStyle name="표준 63 5 5 4" xfId="10367"/>
    <cellStyle name="표준 63 5 6" xfId="5977"/>
    <cellStyle name="표준 63 5 7" xfId="7733"/>
    <cellStyle name="표준 63 5 8" xfId="9489"/>
    <cellStyle name="표준 63 6" xfId="4099"/>
    <cellStyle name="표준 63 6 2" xfId="4300"/>
    <cellStyle name="표준 63 6 2 2" xfId="4462"/>
    <cellStyle name="표준 63 6 2 2 2" xfId="4901"/>
    <cellStyle name="표준 63 6 2 2 2 2" xfId="5779"/>
    <cellStyle name="표준 63 6 2 2 2 2 2" xfId="7536"/>
    <cellStyle name="표준 63 6 2 2 2 2 3" xfId="9292"/>
    <cellStyle name="표준 63 6 2 2 2 2 4" xfId="11048"/>
    <cellStyle name="표준 63 6 2 2 2 3" xfId="6658"/>
    <cellStyle name="표준 63 6 2 2 2 4" xfId="8414"/>
    <cellStyle name="표준 63 6 2 2 2 5" xfId="10170"/>
    <cellStyle name="표준 63 6 2 2 3" xfId="5340"/>
    <cellStyle name="표준 63 6 2 2 3 2" xfId="7097"/>
    <cellStyle name="표준 63 6 2 2 3 3" xfId="8853"/>
    <cellStyle name="표준 63 6 2 2 3 4" xfId="10609"/>
    <cellStyle name="표준 63 6 2 2 4" xfId="6219"/>
    <cellStyle name="표준 63 6 2 2 5" xfId="7975"/>
    <cellStyle name="표준 63 6 2 2 6" xfId="9731"/>
    <cellStyle name="표준 63 6 2 3" xfId="4739"/>
    <cellStyle name="표준 63 6 2 3 2" xfId="5617"/>
    <cellStyle name="표준 63 6 2 3 2 2" xfId="7374"/>
    <cellStyle name="표준 63 6 2 3 2 3" xfId="9130"/>
    <cellStyle name="표준 63 6 2 3 2 4" xfId="10886"/>
    <cellStyle name="표준 63 6 2 3 3" xfId="6496"/>
    <cellStyle name="표준 63 6 2 3 4" xfId="8252"/>
    <cellStyle name="표준 63 6 2 3 5" xfId="10008"/>
    <cellStyle name="표준 63 6 2 4" xfId="5178"/>
    <cellStyle name="표준 63 6 2 4 2" xfId="6935"/>
    <cellStyle name="표준 63 6 2 4 3" xfId="8691"/>
    <cellStyle name="표준 63 6 2 4 4" xfId="10447"/>
    <cellStyle name="표준 63 6 2 5" xfId="6057"/>
    <cellStyle name="표준 63 6 2 6" xfId="7813"/>
    <cellStyle name="표준 63 6 2 7" xfId="9569"/>
    <cellStyle name="표준 63 6 3" xfId="4381"/>
    <cellStyle name="표준 63 6 3 2" xfId="4820"/>
    <cellStyle name="표준 63 6 3 2 2" xfId="5698"/>
    <cellStyle name="표준 63 6 3 2 2 2" xfId="7455"/>
    <cellStyle name="표준 63 6 3 2 2 3" xfId="9211"/>
    <cellStyle name="표준 63 6 3 2 2 4" xfId="10967"/>
    <cellStyle name="표준 63 6 3 2 3" xfId="6577"/>
    <cellStyle name="표준 63 6 3 2 4" xfId="8333"/>
    <cellStyle name="표준 63 6 3 2 5" xfId="10089"/>
    <cellStyle name="표준 63 6 3 3" xfId="5259"/>
    <cellStyle name="표준 63 6 3 3 2" xfId="7016"/>
    <cellStyle name="표준 63 6 3 3 3" xfId="8772"/>
    <cellStyle name="표준 63 6 3 3 4" xfId="10528"/>
    <cellStyle name="표준 63 6 3 4" xfId="6138"/>
    <cellStyle name="표준 63 6 3 5" xfId="7894"/>
    <cellStyle name="표준 63 6 3 6" xfId="9650"/>
    <cellStyle name="표준 63 6 4" xfId="4655"/>
    <cellStyle name="표준 63 6 4 2" xfId="5533"/>
    <cellStyle name="표준 63 6 4 2 2" xfId="7290"/>
    <cellStyle name="표준 63 6 4 2 3" xfId="9046"/>
    <cellStyle name="표준 63 6 4 2 4" xfId="10802"/>
    <cellStyle name="표준 63 6 4 3" xfId="6412"/>
    <cellStyle name="표준 63 6 4 4" xfId="8168"/>
    <cellStyle name="표준 63 6 4 5" xfId="9924"/>
    <cellStyle name="표준 63 6 5" xfId="5094"/>
    <cellStyle name="표준 63 6 5 2" xfId="6851"/>
    <cellStyle name="표준 63 6 5 3" xfId="8607"/>
    <cellStyle name="표준 63 6 5 4" xfId="10363"/>
    <cellStyle name="표준 63 6 6" xfId="5973"/>
    <cellStyle name="표준 63 6 7" xfId="7729"/>
    <cellStyle name="표준 63 6 8" xfId="9485"/>
    <cellStyle name="표준 63 7" xfId="4115"/>
    <cellStyle name="표준 63 7 2" xfId="4316"/>
    <cellStyle name="표준 63 7 2 2" xfId="4478"/>
    <cellStyle name="표준 63 7 2 2 2" xfId="4917"/>
    <cellStyle name="표준 63 7 2 2 2 2" xfId="5795"/>
    <cellStyle name="표준 63 7 2 2 2 2 2" xfId="7552"/>
    <cellStyle name="표준 63 7 2 2 2 2 3" xfId="9308"/>
    <cellStyle name="표준 63 7 2 2 2 2 4" xfId="11064"/>
    <cellStyle name="표준 63 7 2 2 2 3" xfId="6674"/>
    <cellStyle name="표준 63 7 2 2 2 4" xfId="8430"/>
    <cellStyle name="표준 63 7 2 2 2 5" xfId="10186"/>
    <cellStyle name="표준 63 7 2 2 3" xfId="5356"/>
    <cellStyle name="표준 63 7 2 2 3 2" xfId="7113"/>
    <cellStyle name="표준 63 7 2 2 3 3" xfId="8869"/>
    <cellStyle name="표준 63 7 2 2 3 4" xfId="10625"/>
    <cellStyle name="표준 63 7 2 2 4" xfId="6235"/>
    <cellStyle name="표준 63 7 2 2 5" xfId="7991"/>
    <cellStyle name="표준 63 7 2 2 6" xfId="9747"/>
    <cellStyle name="표준 63 7 2 3" xfId="4755"/>
    <cellStyle name="표준 63 7 2 3 2" xfId="5633"/>
    <cellStyle name="표준 63 7 2 3 2 2" xfId="7390"/>
    <cellStyle name="표준 63 7 2 3 2 3" xfId="9146"/>
    <cellStyle name="표준 63 7 2 3 2 4" xfId="10902"/>
    <cellStyle name="표준 63 7 2 3 3" xfId="6512"/>
    <cellStyle name="표준 63 7 2 3 4" xfId="8268"/>
    <cellStyle name="표준 63 7 2 3 5" xfId="10024"/>
    <cellStyle name="표준 63 7 2 4" xfId="5194"/>
    <cellStyle name="표준 63 7 2 4 2" xfId="6951"/>
    <cellStyle name="표준 63 7 2 4 3" xfId="8707"/>
    <cellStyle name="표준 63 7 2 4 4" xfId="10463"/>
    <cellStyle name="표준 63 7 2 5" xfId="6073"/>
    <cellStyle name="표준 63 7 2 6" xfId="7829"/>
    <cellStyle name="표준 63 7 2 7" xfId="9585"/>
    <cellStyle name="표준 63 7 3" xfId="4397"/>
    <cellStyle name="표준 63 7 3 2" xfId="4836"/>
    <cellStyle name="표준 63 7 3 2 2" xfId="5714"/>
    <cellStyle name="표준 63 7 3 2 2 2" xfId="7471"/>
    <cellStyle name="표준 63 7 3 2 2 3" xfId="9227"/>
    <cellStyle name="표준 63 7 3 2 2 4" xfId="10983"/>
    <cellStyle name="표준 63 7 3 2 3" xfId="6593"/>
    <cellStyle name="표준 63 7 3 2 4" xfId="8349"/>
    <cellStyle name="표준 63 7 3 2 5" xfId="10105"/>
    <cellStyle name="표준 63 7 3 3" xfId="5275"/>
    <cellStyle name="표준 63 7 3 3 2" xfId="7032"/>
    <cellStyle name="표준 63 7 3 3 3" xfId="8788"/>
    <cellStyle name="표준 63 7 3 3 4" xfId="10544"/>
    <cellStyle name="표준 63 7 3 4" xfId="6154"/>
    <cellStyle name="표준 63 7 3 5" xfId="7910"/>
    <cellStyle name="표준 63 7 3 6" xfId="9666"/>
    <cellStyle name="표준 63 7 4" xfId="4671"/>
    <cellStyle name="표준 63 7 4 2" xfId="5549"/>
    <cellStyle name="표준 63 7 4 2 2" xfId="7306"/>
    <cellStyle name="표준 63 7 4 2 3" xfId="9062"/>
    <cellStyle name="표준 63 7 4 2 4" xfId="10818"/>
    <cellStyle name="표준 63 7 4 3" xfId="6428"/>
    <cellStyle name="표준 63 7 4 4" xfId="8184"/>
    <cellStyle name="표준 63 7 4 5" xfId="9940"/>
    <cellStyle name="표준 63 7 5" xfId="5110"/>
    <cellStyle name="표준 63 7 5 2" xfId="6867"/>
    <cellStyle name="표준 63 7 5 3" xfId="8623"/>
    <cellStyle name="표준 63 7 5 4" xfId="10379"/>
    <cellStyle name="표준 63 7 6" xfId="5989"/>
    <cellStyle name="표준 63 7 7" xfId="7745"/>
    <cellStyle name="표준 63 7 8" xfId="9501"/>
    <cellStyle name="표준 63 8" xfId="4130"/>
    <cellStyle name="표준 63 8 2" xfId="4331"/>
    <cellStyle name="표준 63 8 2 2" xfId="4493"/>
    <cellStyle name="표준 63 8 2 2 2" xfId="4932"/>
    <cellStyle name="표준 63 8 2 2 2 2" xfId="5810"/>
    <cellStyle name="표준 63 8 2 2 2 2 2" xfId="7567"/>
    <cellStyle name="표준 63 8 2 2 2 2 3" xfId="9323"/>
    <cellStyle name="표준 63 8 2 2 2 2 4" xfId="11079"/>
    <cellStyle name="표준 63 8 2 2 2 3" xfId="6689"/>
    <cellStyle name="표준 63 8 2 2 2 4" xfId="8445"/>
    <cellStyle name="표준 63 8 2 2 2 5" xfId="10201"/>
    <cellStyle name="표준 63 8 2 2 3" xfId="5371"/>
    <cellStyle name="표준 63 8 2 2 3 2" xfId="7128"/>
    <cellStyle name="표준 63 8 2 2 3 3" xfId="8884"/>
    <cellStyle name="표준 63 8 2 2 3 4" xfId="10640"/>
    <cellStyle name="표준 63 8 2 2 4" xfId="6250"/>
    <cellStyle name="표준 63 8 2 2 5" xfId="8006"/>
    <cellStyle name="표준 63 8 2 2 6" xfId="9762"/>
    <cellStyle name="표준 63 8 2 3" xfId="4770"/>
    <cellStyle name="표준 63 8 2 3 2" xfId="5648"/>
    <cellStyle name="표준 63 8 2 3 2 2" xfId="7405"/>
    <cellStyle name="표준 63 8 2 3 2 3" xfId="9161"/>
    <cellStyle name="표준 63 8 2 3 2 4" xfId="10917"/>
    <cellStyle name="표준 63 8 2 3 3" xfId="6527"/>
    <cellStyle name="표준 63 8 2 3 4" xfId="8283"/>
    <cellStyle name="표준 63 8 2 3 5" xfId="10039"/>
    <cellStyle name="표준 63 8 2 4" xfId="5209"/>
    <cellStyle name="표준 63 8 2 4 2" xfId="6966"/>
    <cellStyle name="표준 63 8 2 4 3" xfId="8722"/>
    <cellStyle name="표준 63 8 2 4 4" xfId="10478"/>
    <cellStyle name="표준 63 8 2 5" xfId="6088"/>
    <cellStyle name="표준 63 8 2 6" xfId="7844"/>
    <cellStyle name="표준 63 8 2 7" xfId="9600"/>
    <cellStyle name="표준 63 8 3" xfId="4412"/>
    <cellStyle name="표준 63 8 3 2" xfId="4851"/>
    <cellStyle name="표준 63 8 3 2 2" xfId="5729"/>
    <cellStyle name="표준 63 8 3 2 2 2" xfId="7486"/>
    <cellStyle name="표준 63 8 3 2 2 3" xfId="9242"/>
    <cellStyle name="표준 63 8 3 2 2 4" xfId="10998"/>
    <cellStyle name="표준 63 8 3 2 3" xfId="6608"/>
    <cellStyle name="표준 63 8 3 2 4" xfId="8364"/>
    <cellStyle name="표준 63 8 3 2 5" xfId="10120"/>
    <cellStyle name="표준 63 8 3 3" xfId="5290"/>
    <cellStyle name="표준 63 8 3 3 2" xfId="7047"/>
    <cellStyle name="표준 63 8 3 3 3" xfId="8803"/>
    <cellStyle name="표준 63 8 3 3 4" xfId="10559"/>
    <cellStyle name="표준 63 8 3 4" xfId="6169"/>
    <cellStyle name="표준 63 8 3 5" xfId="7925"/>
    <cellStyle name="표준 63 8 3 6" xfId="9681"/>
    <cellStyle name="표준 63 8 4" xfId="4686"/>
    <cellStyle name="표준 63 8 4 2" xfId="5564"/>
    <cellStyle name="표준 63 8 4 2 2" xfId="7321"/>
    <cellStyle name="표준 63 8 4 2 3" xfId="9077"/>
    <cellStyle name="표준 63 8 4 2 4" xfId="10833"/>
    <cellStyle name="표준 63 8 4 3" xfId="6443"/>
    <cellStyle name="표준 63 8 4 4" xfId="8199"/>
    <cellStyle name="표준 63 8 4 5" xfId="9955"/>
    <cellStyle name="표준 63 8 5" xfId="5125"/>
    <cellStyle name="표준 63 8 5 2" xfId="6882"/>
    <cellStyle name="표준 63 8 5 3" xfId="8638"/>
    <cellStyle name="표준 63 8 5 4" xfId="10394"/>
    <cellStyle name="표준 63 8 6" xfId="6004"/>
    <cellStyle name="표준 63 8 7" xfId="7760"/>
    <cellStyle name="표준 63 8 8" xfId="9516"/>
    <cellStyle name="표준 63 9" xfId="4112"/>
    <cellStyle name="표준 63 9 2" xfId="4313"/>
    <cellStyle name="표준 63 9 2 2" xfId="4475"/>
    <cellStyle name="표준 63 9 2 2 2" xfId="4914"/>
    <cellStyle name="표준 63 9 2 2 2 2" xfId="5792"/>
    <cellStyle name="표준 63 9 2 2 2 2 2" xfId="7549"/>
    <cellStyle name="표준 63 9 2 2 2 2 3" xfId="9305"/>
    <cellStyle name="표준 63 9 2 2 2 2 4" xfId="11061"/>
    <cellStyle name="표준 63 9 2 2 2 3" xfId="6671"/>
    <cellStyle name="표준 63 9 2 2 2 4" xfId="8427"/>
    <cellStyle name="표준 63 9 2 2 2 5" xfId="10183"/>
    <cellStyle name="표준 63 9 2 2 3" xfId="5353"/>
    <cellStyle name="표준 63 9 2 2 3 2" xfId="7110"/>
    <cellStyle name="표준 63 9 2 2 3 3" xfId="8866"/>
    <cellStyle name="표준 63 9 2 2 3 4" xfId="10622"/>
    <cellStyle name="표준 63 9 2 2 4" xfId="6232"/>
    <cellStyle name="표준 63 9 2 2 5" xfId="7988"/>
    <cellStyle name="표준 63 9 2 2 6" xfId="9744"/>
    <cellStyle name="표준 63 9 2 3" xfId="4752"/>
    <cellStyle name="표준 63 9 2 3 2" xfId="5630"/>
    <cellStyle name="표준 63 9 2 3 2 2" xfId="7387"/>
    <cellStyle name="표준 63 9 2 3 2 3" xfId="9143"/>
    <cellStyle name="표준 63 9 2 3 2 4" xfId="10899"/>
    <cellStyle name="표준 63 9 2 3 3" xfId="6509"/>
    <cellStyle name="표준 63 9 2 3 4" xfId="8265"/>
    <cellStyle name="표준 63 9 2 3 5" xfId="10021"/>
    <cellStyle name="표준 63 9 2 4" xfId="5191"/>
    <cellStyle name="표준 63 9 2 4 2" xfId="6948"/>
    <cellStyle name="표준 63 9 2 4 3" xfId="8704"/>
    <cellStyle name="표준 63 9 2 4 4" xfId="10460"/>
    <cellStyle name="표준 63 9 2 5" xfId="6070"/>
    <cellStyle name="표준 63 9 2 6" xfId="7826"/>
    <cellStyle name="표준 63 9 2 7" xfId="9582"/>
    <cellStyle name="표준 63 9 3" xfId="4394"/>
    <cellStyle name="표준 63 9 3 2" xfId="4833"/>
    <cellStyle name="표준 63 9 3 2 2" xfId="5711"/>
    <cellStyle name="표준 63 9 3 2 2 2" xfId="7468"/>
    <cellStyle name="표준 63 9 3 2 2 3" xfId="9224"/>
    <cellStyle name="표준 63 9 3 2 2 4" xfId="10980"/>
    <cellStyle name="표준 63 9 3 2 3" xfId="6590"/>
    <cellStyle name="표준 63 9 3 2 4" xfId="8346"/>
    <cellStyle name="표준 63 9 3 2 5" xfId="10102"/>
    <cellStyle name="표준 63 9 3 3" xfId="5272"/>
    <cellStyle name="표준 63 9 3 3 2" xfId="7029"/>
    <cellStyle name="표준 63 9 3 3 3" xfId="8785"/>
    <cellStyle name="표준 63 9 3 3 4" xfId="10541"/>
    <cellStyle name="표준 63 9 3 4" xfId="6151"/>
    <cellStyle name="표준 63 9 3 5" xfId="7907"/>
    <cellStyle name="표준 63 9 3 6" xfId="9663"/>
    <cellStyle name="표준 63 9 4" xfId="4668"/>
    <cellStyle name="표준 63 9 4 2" xfId="5546"/>
    <cellStyle name="표준 63 9 4 2 2" xfId="7303"/>
    <cellStyle name="표준 63 9 4 2 3" xfId="9059"/>
    <cellStyle name="표준 63 9 4 2 4" xfId="10815"/>
    <cellStyle name="표준 63 9 4 3" xfId="6425"/>
    <cellStyle name="표준 63 9 4 4" xfId="8181"/>
    <cellStyle name="표준 63 9 4 5" xfId="9937"/>
    <cellStyle name="표준 63 9 5" xfId="5107"/>
    <cellStyle name="표준 63 9 5 2" xfId="6864"/>
    <cellStyle name="표준 63 9 5 3" xfId="8620"/>
    <cellStyle name="표준 63 9 5 4" xfId="10376"/>
    <cellStyle name="표준 63 9 6" xfId="5986"/>
    <cellStyle name="표준 63 9 7" xfId="7742"/>
    <cellStyle name="표준 63 9 8" xfId="9498"/>
    <cellStyle name="표준 64" xfId="3993"/>
    <cellStyle name="표준 64 10" xfId="4127"/>
    <cellStyle name="표준 64 10 2" xfId="4328"/>
    <cellStyle name="표준 64 10 2 2" xfId="4490"/>
    <cellStyle name="표준 64 10 2 2 2" xfId="4929"/>
    <cellStyle name="표준 64 10 2 2 2 2" xfId="5807"/>
    <cellStyle name="표준 64 10 2 2 2 2 2" xfId="7564"/>
    <cellStyle name="표준 64 10 2 2 2 2 3" xfId="9320"/>
    <cellStyle name="표준 64 10 2 2 2 2 4" xfId="11076"/>
    <cellStyle name="표준 64 10 2 2 2 3" xfId="6686"/>
    <cellStyle name="표준 64 10 2 2 2 4" xfId="8442"/>
    <cellStyle name="표준 64 10 2 2 2 5" xfId="10198"/>
    <cellStyle name="표준 64 10 2 2 3" xfId="5368"/>
    <cellStyle name="표준 64 10 2 2 3 2" xfId="7125"/>
    <cellStyle name="표준 64 10 2 2 3 3" xfId="8881"/>
    <cellStyle name="표준 64 10 2 2 3 4" xfId="10637"/>
    <cellStyle name="표준 64 10 2 2 4" xfId="6247"/>
    <cellStyle name="표준 64 10 2 2 5" xfId="8003"/>
    <cellStyle name="표준 64 10 2 2 6" xfId="9759"/>
    <cellStyle name="표준 64 10 2 3" xfId="4767"/>
    <cellStyle name="표준 64 10 2 3 2" xfId="5645"/>
    <cellStyle name="표준 64 10 2 3 2 2" xfId="7402"/>
    <cellStyle name="표준 64 10 2 3 2 3" xfId="9158"/>
    <cellStyle name="표준 64 10 2 3 2 4" xfId="10914"/>
    <cellStyle name="표준 64 10 2 3 3" xfId="6524"/>
    <cellStyle name="표준 64 10 2 3 4" xfId="8280"/>
    <cellStyle name="표준 64 10 2 3 5" xfId="10036"/>
    <cellStyle name="표준 64 10 2 4" xfId="5206"/>
    <cellStyle name="표준 64 10 2 4 2" xfId="6963"/>
    <cellStyle name="표준 64 10 2 4 3" xfId="8719"/>
    <cellStyle name="표준 64 10 2 4 4" xfId="10475"/>
    <cellStyle name="표준 64 10 2 5" xfId="6085"/>
    <cellStyle name="표준 64 10 2 6" xfId="7841"/>
    <cellStyle name="표준 64 10 2 7" xfId="9597"/>
    <cellStyle name="표준 64 10 3" xfId="4409"/>
    <cellStyle name="표준 64 10 3 2" xfId="4848"/>
    <cellStyle name="표준 64 10 3 2 2" xfId="5726"/>
    <cellStyle name="표준 64 10 3 2 2 2" xfId="7483"/>
    <cellStyle name="표준 64 10 3 2 2 3" xfId="9239"/>
    <cellStyle name="표준 64 10 3 2 2 4" xfId="10995"/>
    <cellStyle name="표준 64 10 3 2 3" xfId="6605"/>
    <cellStyle name="표준 64 10 3 2 4" xfId="8361"/>
    <cellStyle name="표준 64 10 3 2 5" xfId="10117"/>
    <cellStyle name="표준 64 10 3 3" xfId="5287"/>
    <cellStyle name="표준 64 10 3 3 2" xfId="7044"/>
    <cellStyle name="표준 64 10 3 3 3" xfId="8800"/>
    <cellStyle name="표준 64 10 3 3 4" xfId="10556"/>
    <cellStyle name="표준 64 10 3 4" xfId="6166"/>
    <cellStyle name="표준 64 10 3 5" xfId="7922"/>
    <cellStyle name="표준 64 10 3 6" xfId="9678"/>
    <cellStyle name="표준 64 10 4" xfId="4683"/>
    <cellStyle name="표준 64 10 4 2" xfId="5561"/>
    <cellStyle name="표준 64 10 4 2 2" xfId="7318"/>
    <cellStyle name="표준 64 10 4 2 3" xfId="9074"/>
    <cellStyle name="표준 64 10 4 2 4" xfId="10830"/>
    <cellStyle name="표준 64 10 4 3" xfId="6440"/>
    <cellStyle name="표준 64 10 4 4" xfId="8196"/>
    <cellStyle name="표준 64 10 4 5" xfId="9952"/>
    <cellStyle name="표준 64 10 5" xfId="5122"/>
    <cellStyle name="표준 64 10 5 2" xfId="6879"/>
    <cellStyle name="표준 64 10 5 3" xfId="8635"/>
    <cellStyle name="표준 64 10 5 4" xfId="10391"/>
    <cellStyle name="표준 64 10 6" xfId="6001"/>
    <cellStyle name="표준 64 10 7" xfId="7757"/>
    <cellStyle name="표준 64 10 8" xfId="9513"/>
    <cellStyle name="표준 64 11" xfId="4275"/>
    <cellStyle name="표준 64 11 2" xfId="4437"/>
    <cellStyle name="표준 64 11 2 2" xfId="4876"/>
    <cellStyle name="표준 64 11 2 2 2" xfId="5754"/>
    <cellStyle name="표준 64 11 2 2 2 2" xfId="7511"/>
    <cellStyle name="표준 64 11 2 2 2 3" xfId="9267"/>
    <cellStyle name="표준 64 11 2 2 2 4" xfId="11023"/>
    <cellStyle name="표준 64 11 2 2 3" xfId="6633"/>
    <cellStyle name="표준 64 11 2 2 4" xfId="8389"/>
    <cellStyle name="표준 64 11 2 2 5" xfId="10145"/>
    <cellStyle name="표준 64 11 2 3" xfId="5315"/>
    <cellStyle name="표준 64 11 2 3 2" xfId="7072"/>
    <cellStyle name="표준 64 11 2 3 3" xfId="8828"/>
    <cellStyle name="표준 64 11 2 3 4" xfId="10584"/>
    <cellStyle name="표준 64 11 2 4" xfId="6194"/>
    <cellStyle name="표준 64 11 2 5" xfId="7950"/>
    <cellStyle name="표준 64 11 2 6" xfId="9706"/>
    <cellStyle name="표준 64 11 3" xfId="4714"/>
    <cellStyle name="표준 64 11 3 2" xfId="5592"/>
    <cellStyle name="표준 64 11 3 2 2" xfId="7349"/>
    <cellStyle name="표준 64 11 3 2 3" xfId="9105"/>
    <cellStyle name="표준 64 11 3 2 4" xfId="10861"/>
    <cellStyle name="표준 64 11 3 3" xfId="6471"/>
    <cellStyle name="표준 64 11 3 4" xfId="8227"/>
    <cellStyle name="표준 64 11 3 5" xfId="9983"/>
    <cellStyle name="표준 64 11 4" xfId="5153"/>
    <cellStyle name="표준 64 11 4 2" xfId="6910"/>
    <cellStyle name="표준 64 11 4 3" xfId="8666"/>
    <cellStyle name="표준 64 11 4 4" xfId="10422"/>
    <cellStyle name="표준 64 11 5" xfId="6032"/>
    <cellStyle name="표준 64 11 6" xfId="7788"/>
    <cellStyle name="표준 64 11 7" xfId="9544"/>
    <cellStyle name="표준 64 12" xfId="4356"/>
    <cellStyle name="표준 64 12 2" xfId="4795"/>
    <cellStyle name="표준 64 12 2 2" xfId="5673"/>
    <cellStyle name="표준 64 12 2 2 2" xfId="7430"/>
    <cellStyle name="표준 64 12 2 2 3" xfId="9186"/>
    <cellStyle name="표준 64 12 2 2 4" xfId="10942"/>
    <cellStyle name="표준 64 12 2 3" xfId="6552"/>
    <cellStyle name="표준 64 12 2 4" xfId="8308"/>
    <cellStyle name="표준 64 12 2 5" xfId="10064"/>
    <cellStyle name="표준 64 12 3" xfId="5234"/>
    <cellStyle name="표준 64 12 3 2" xfId="6991"/>
    <cellStyle name="표준 64 12 3 3" xfId="8747"/>
    <cellStyle name="표준 64 12 3 4" xfId="10503"/>
    <cellStyle name="표준 64 12 4" xfId="6113"/>
    <cellStyle name="표준 64 12 5" xfId="7869"/>
    <cellStyle name="표준 64 12 6" xfId="9625"/>
    <cellStyle name="표준 64 13" xfId="4630"/>
    <cellStyle name="표준 64 13 2" xfId="5508"/>
    <cellStyle name="표준 64 13 2 2" xfId="7265"/>
    <cellStyle name="표준 64 13 2 3" xfId="9021"/>
    <cellStyle name="표준 64 13 2 4" xfId="10777"/>
    <cellStyle name="표준 64 13 3" xfId="6387"/>
    <cellStyle name="표준 64 13 4" xfId="8143"/>
    <cellStyle name="표준 64 13 5" xfId="9899"/>
    <cellStyle name="표준 64 14" xfId="5069"/>
    <cellStyle name="표준 64 14 2" xfId="6826"/>
    <cellStyle name="표준 64 14 3" xfId="8582"/>
    <cellStyle name="표준 64 14 4" xfId="10338"/>
    <cellStyle name="표준 64 15" xfId="5948"/>
    <cellStyle name="표준 64 16" xfId="7704"/>
    <cellStyle name="표준 64 17" xfId="9462"/>
    <cellStyle name="표준 64 2" xfId="4086"/>
    <cellStyle name="표준 64 2 2" xfId="4291"/>
    <cellStyle name="표준 64 2 2 2" xfId="4453"/>
    <cellStyle name="표준 64 2 2 2 2" xfId="4892"/>
    <cellStyle name="표준 64 2 2 2 2 2" xfId="5770"/>
    <cellStyle name="표준 64 2 2 2 2 2 2" xfId="7527"/>
    <cellStyle name="표준 64 2 2 2 2 2 3" xfId="9283"/>
    <cellStyle name="표준 64 2 2 2 2 2 4" xfId="11039"/>
    <cellStyle name="표준 64 2 2 2 2 3" xfId="6649"/>
    <cellStyle name="표준 64 2 2 2 2 4" xfId="8405"/>
    <cellStyle name="표준 64 2 2 2 2 5" xfId="10161"/>
    <cellStyle name="표준 64 2 2 2 3" xfId="5331"/>
    <cellStyle name="표준 64 2 2 2 3 2" xfId="7088"/>
    <cellStyle name="표준 64 2 2 2 3 3" xfId="8844"/>
    <cellStyle name="표준 64 2 2 2 3 4" xfId="10600"/>
    <cellStyle name="표준 64 2 2 2 4" xfId="6210"/>
    <cellStyle name="표준 64 2 2 2 5" xfId="7966"/>
    <cellStyle name="표준 64 2 2 2 6" xfId="9722"/>
    <cellStyle name="표준 64 2 2 3" xfId="4730"/>
    <cellStyle name="표준 64 2 2 3 2" xfId="5608"/>
    <cellStyle name="표준 64 2 2 3 2 2" xfId="7365"/>
    <cellStyle name="표준 64 2 2 3 2 3" xfId="9121"/>
    <cellStyle name="표준 64 2 2 3 2 4" xfId="10877"/>
    <cellStyle name="표준 64 2 2 3 3" xfId="6487"/>
    <cellStyle name="표준 64 2 2 3 4" xfId="8243"/>
    <cellStyle name="표준 64 2 2 3 5" xfId="9999"/>
    <cellStyle name="표준 64 2 2 4" xfId="5169"/>
    <cellStyle name="표준 64 2 2 4 2" xfId="6926"/>
    <cellStyle name="표준 64 2 2 4 3" xfId="8682"/>
    <cellStyle name="표준 64 2 2 4 4" xfId="10438"/>
    <cellStyle name="표준 64 2 2 5" xfId="6048"/>
    <cellStyle name="표준 64 2 2 6" xfId="7804"/>
    <cellStyle name="표준 64 2 2 7" xfId="9560"/>
    <cellStyle name="표준 64 2 3" xfId="4372"/>
    <cellStyle name="표준 64 2 3 2" xfId="4811"/>
    <cellStyle name="표준 64 2 3 2 2" xfId="5689"/>
    <cellStyle name="표준 64 2 3 2 2 2" xfId="7446"/>
    <cellStyle name="표준 64 2 3 2 2 3" xfId="9202"/>
    <cellStyle name="표준 64 2 3 2 2 4" xfId="10958"/>
    <cellStyle name="표준 64 2 3 2 3" xfId="6568"/>
    <cellStyle name="표준 64 2 3 2 4" xfId="8324"/>
    <cellStyle name="표준 64 2 3 2 5" xfId="10080"/>
    <cellStyle name="표준 64 2 3 3" xfId="5250"/>
    <cellStyle name="표준 64 2 3 3 2" xfId="7007"/>
    <cellStyle name="표준 64 2 3 3 3" xfId="8763"/>
    <cellStyle name="표준 64 2 3 3 4" xfId="10519"/>
    <cellStyle name="표준 64 2 3 4" xfId="6129"/>
    <cellStyle name="표준 64 2 3 5" xfId="7885"/>
    <cellStyle name="표준 64 2 3 6" xfId="9641"/>
    <cellStyle name="표준 64 2 4" xfId="4646"/>
    <cellStyle name="표준 64 2 4 2" xfId="5524"/>
    <cellStyle name="표준 64 2 4 2 2" xfId="7281"/>
    <cellStyle name="표준 64 2 4 2 3" xfId="9037"/>
    <cellStyle name="표준 64 2 4 2 4" xfId="10793"/>
    <cellStyle name="표준 64 2 4 3" xfId="6403"/>
    <cellStyle name="표준 64 2 4 4" xfId="8159"/>
    <cellStyle name="표준 64 2 4 5" xfId="9915"/>
    <cellStyle name="표준 64 2 5" xfId="5085"/>
    <cellStyle name="표준 64 2 5 2" xfId="6842"/>
    <cellStyle name="표준 64 2 5 3" xfId="8598"/>
    <cellStyle name="표준 64 2 5 4" xfId="10354"/>
    <cellStyle name="표준 64 2 6" xfId="5964"/>
    <cellStyle name="표준 64 2 7" xfId="7720"/>
    <cellStyle name="표준 64 2 8" xfId="9476"/>
    <cellStyle name="표준 64 3" xfId="4097"/>
    <cellStyle name="표준 64 3 2" xfId="4298"/>
    <cellStyle name="표준 64 3 2 2" xfId="4460"/>
    <cellStyle name="표준 64 3 2 2 2" xfId="4899"/>
    <cellStyle name="표준 64 3 2 2 2 2" xfId="5777"/>
    <cellStyle name="표준 64 3 2 2 2 2 2" xfId="7534"/>
    <cellStyle name="표준 64 3 2 2 2 2 3" xfId="9290"/>
    <cellStyle name="표준 64 3 2 2 2 2 4" xfId="11046"/>
    <cellStyle name="표준 64 3 2 2 2 3" xfId="6656"/>
    <cellStyle name="표준 64 3 2 2 2 4" xfId="8412"/>
    <cellStyle name="표준 64 3 2 2 2 5" xfId="10168"/>
    <cellStyle name="표준 64 3 2 2 3" xfId="5338"/>
    <cellStyle name="표준 64 3 2 2 3 2" xfId="7095"/>
    <cellStyle name="표준 64 3 2 2 3 3" xfId="8851"/>
    <cellStyle name="표준 64 3 2 2 3 4" xfId="10607"/>
    <cellStyle name="표준 64 3 2 2 4" xfId="6217"/>
    <cellStyle name="표준 64 3 2 2 5" xfId="7973"/>
    <cellStyle name="표준 64 3 2 2 6" xfId="9729"/>
    <cellStyle name="표준 64 3 2 3" xfId="4737"/>
    <cellStyle name="표준 64 3 2 3 2" xfId="5615"/>
    <cellStyle name="표준 64 3 2 3 2 2" xfId="7372"/>
    <cellStyle name="표준 64 3 2 3 2 3" xfId="9128"/>
    <cellStyle name="표준 64 3 2 3 2 4" xfId="10884"/>
    <cellStyle name="표준 64 3 2 3 3" xfId="6494"/>
    <cellStyle name="표준 64 3 2 3 4" xfId="8250"/>
    <cellStyle name="표준 64 3 2 3 5" xfId="10006"/>
    <cellStyle name="표준 64 3 2 4" xfId="5176"/>
    <cellStyle name="표준 64 3 2 4 2" xfId="6933"/>
    <cellStyle name="표준 64 3 2 4 3" xfId="8689"/>
    <cellStyle name="표준 64 3 2 4 4" xfId="10445"/>
    <cellStyle name="표준 64 3 2 5" xfId="6055"/>
    <cellStyle name="표준 64 3 2 6" xfId="7811"/>
    <cellStyle name="표준 64 3 2 7" xfId="9567"/>
    <cellStyle name="표준 64 3 3" xfId="4379"/>
    <cellStyle name="표준 64 3 3 2" xfId="4818"/>
    <cellStyle name="표준 64 3 3 2 2" xfId="5696"/>
    <cellStyle name="표준 64 3 3 2 2 2" xfId="7453"/>
    <cellStyle name="표준 64 3 3 2 2 3" xfId="9209"/>
    <cellStyle name="표준 64 3 3 2 2 4" xfId="10965"/>
    <cellStyle name="표준 64 3 3 2 3" xfId="6575"/>
    <cellStyle name="표준 64 3 3 2 4" xfId="8331"/>
    <cellStyle name="표준 64 3 3 2 5" xfId="10087"/>
    <cellStyle name="표준 64 3 3 3" xfId="5257"/>
    <cellStyle name="표준 64 3 3 3 2" xfId="7014"/>
    <cellStyle name="표준 64 3 3 3 3" xfId="8770"/>
    <cellStyle name="표준 64 3 3 3 4" xfId="10526"/>
    <cellStyle name="표준 64 3 3 4" xfId="6136"/>
    <cellStyle name="표준 64 3 3 5" xfId="7892"/>
    <cellStyle name="표준 64 3 3 6" xfId="9648"/>
    <cellStyle name="표준 64 3 4" xfId="4653"/>
    <cellStyle name="표준 64 3 4 2" xfId="5531"/>
    <cellStyle name="표준 64 3 4 2 2" xfId="7288"/>
    <cellStyle name="표준 64 3 4 2 3" xfId="9044"/>
    <cellStyle name="표준 64 3 4 2 4" xfId="10800"/>
    <cellStyle name="표준 64 3 4 3" xfId="6410"/>
    <cellStyle name="표준 64 3 4 4" xfId="8166"/>
    <cellStyle name="표준 64 3 4 5" xfId="9922"/>
    <cellStyle name="표준 64 3 5" xfId="5092"/>
    <cellStyle name="표준 64 3 5 2" xfId="6849"/>
    <cellStyle name="표준 64 3 5 3" xfId="8605"/>
    <cellStyle name="표준 64 3 5 4" xfId="10361"/>
    <cellStyle name="표준 64 3 6" xfId="5971"/>
    <cellStyle name="표준 64 3 7" xfId="7727"/>
    <cellStyle name="표준 64 3 8" xfId="9483"/>
    <cellStyle name="표준 64 4" xfId="4136"/>
    <cellStyle name="표준 64 4 2" xfId="4337"/>
    <cellStyle name="표준 64 4 2 2" xfId="4499"/>
    <cellStyle name="표준 64 4 2 2 2" xfId="4938"/>
    <cellStyle name="표준 64 4 2 2 2 2" xfId="5816"/>
    <cellStyle name="표준 64 4 2 2 2 2 2" xfId="7573"/>
    <cellStyle name="표준 64 4 2 2 2 2 3" xfId="9329"/>
    <cellStyle name="표준 64 4 2 2 2 2 4" xfId="11085"/>
    <cellStyle name="표준 64 4 2 2 2 3" xfId="6695"/>
    <cellStyle name="표준 64 4 2 2 2 4" xfId="8451"/>
    <cellStyle name="표준 64 4 2 2 2 5" xfId="10207"/>
    <cellStyle name="표준 64 4 2 2 3" xfId="5377"/>
    <cellStyle name="표준 64 4 2 2 3 2" xfId="7134"/>
    <cellStyle name="표준 64 4 2 2 3 3" xfId="8890"/>
    <cellStyle name="표준 64 4 2 2 3 4" xfId="10646"/>
    <cellStyle name="표준 64 4 2 2 4" xfId="6256"/>
    <cellStyle name="표준 64 4 2 2 5" xfId="8012"/>
    <cellStyle name="표준 64 4 2 2 6" xfId="9768"/>
    <cellStyle name="표준 64 4 2 3" xfId="4776"/>
    <cellStyle name="표준 64 4 2 3 2" xfId="5654"/>
    <cellStyle name="표준 64 4 2 3 2 2" xfId="7411"/>
    <cellStyle name="표준 64 4 2 3 2 3" xfId="9167"/>
    <cellStyle name="표준 64 4 2 3 2 4" xfId="10923"/>
    <cellStyle name="표준 64 4 2 3 3" xfId="6533"/>
    <cellStyle name="표준 64 4 2 3 4" xfId="8289"/>
    <cellStyle name="표준 64 4 2 3 5" xfId="10045"/>
    <cellStyle name="표준 64 4 2 4" xfId="5215"/>
    <cellStyle name="표준 64 4 2 4 2" xfId="6972"/>
    <cellStyle name="표준 64 4 2 4 3" xfId="8728"/>
    <cellStyle name="표준 64 4 2 4 4" xfId="10484"/>
    <cellStyle name="표준 64 4 2 5" xfId="6094"/>
    <cellStyle name="표준 64 4 2 6" xfId="7850"/>
    <cellStyle name="표준 64 4 2 7" xfId="9606"/>
    <cellStyle name="표준 64 4 3" xfId="4418"/>
    <cellStyle name="표준 64 4 3 2" xfId="4857"/>
    <cellStyle name="표준 64 4 3 2 2" xfId="5735"/>
    <cellStyle name="표준 64 4 3 2 2 2" xfId="7492"/>
    <cellStyle name="표준 64 4 3 2 2 3" xfId="9248"/>
    <cellStyle name="표준 64 4 3 2 2 4" xfId="11004"/>
    <cellStyle name="표준 64 4 3 2 3" xfId="6614"/>
    <cellStyle name="표준 64 4 3 2 4" xfId="8370"/>
    <cellStyle name="표준 64 4 3 2 5" xfId="10126"/>
    <cellStyle name="표준 64 4 3 3" xfId="5296"/>
    <cellStyle name="표준 64 4 3 3 2" xfId="7053"/>
    <cellStyle name="표준 64 4 3 3 3" xfId="8809"/>
    <cellStyle name="표준 64 4 3 3 4" xfId="10565"/>
    <cellStyle name="표준 64 4 3 4" xfId="6175"/>
    <cellStyle name="표준 64 4 3 5" xfId="7931"/>
    <cellStyle name="표준 64 4 3 6" xfId="9687"/>
    <cellStyle name="표준 64 4 4" xfId="4692"/>
    <cellStyle name="표준 64 4 4 2" xfId="5570"/>
    <cellStyle name="표준 64 4 4 2 2" xfId="7327"/>
    <cellStyle name="표준 64 4 4 2 3" xfId="9083"/>
    <cellStyle name="표준 64 4 4 2 4" xfId="10839"/>
    <cellStyle name="표준 64 4 4 3" xfId="6449"/>
    <cellStyle name="표준 64 4 4 4" xfId="8205"/>
    <cellStyle name="표준 64 4 4 5" xfId="9961"/>
    <cellStyle name="표준 64 4 5" xfId="5131"/>
    <cellStyle name="표준 64 4 5 2" xfId="6888"/>
    <cellStyle name="표준 64 4 5 3" xfId="8644"/>
    <cellStyle name="표준 64 4 5 4" xfId="10400"/>
    <cellStyle name="표준 64 4 6" xfId="6010"/>
    <cellStyle name="표준 64 4 7" xfId="7766"/>
    <cellStyle name="표준 64 4 8" xfId="9522"/>
    <cellStyle name="표준 64 5" xfId="4102"/>
    <cellStyle name="표준 64 5 2" xfId="4303"/>
    <cellStyle name="표준 64 5 2 2" xfId="4465"/>
    <cellStyle name="표준 64 5 2 2 2" xfId="4904"/>
    <cellStyle name="표준 64 5 2 2 2 2" xfId="5782"/>
    <cellStyle name="표준 64 5 2 2 2 2 2" xfId="7539"/>
    <cellStyle name="표준 64 5 2 2 2 2 3" xfId="9295"/>
    <cellStyle name="표준 64 5 2 2 2 2 4" xfId="11051"/>
    <cellStyle name="표준 64 5 2 2 2 3" xfId="6661"/>
    <cellStyle name="표준 64 5 2 2 2 4" xfId="8417"/>
    <cellStyle name="표준 64 5 2 2 2 5" xfId="10173"/>
    <cellStyle name="표준 64 5 2 2 3" xfId="5343"/>
    <cellStyle name="표준 64 5 2 2 3 2" xfId="7100"/>
    <cellStyle name="표준 64 5 2 2 3 3" xfId="8856"/>
    <cellStyle name="표준 64 5 2 2 3 4" xfId="10612"/>
    <cellStyle name="표준 64 5 2 2 4" xfId="6222"/>
    <cellStyle name="표준 64 5 2 2 5" xfId="7978"/>
    <cellStyle name="표준 64 5 2 2 6" xfId="9734"/>
    <cellStyle name="표준 64 5 2 3" xfId="4742"/>
    <cellStyle name="표준 64 5 2 3 2" xfId="5620"/>
    <cellStyle name="표준 64 5 2 3 2 2" xfId="7377"/>
    <cellStyle name="표준 64 5 2 3 2 3" xfId="9133"/>
    <cellStyle name="표준 64 5 2 3 2 4" xfId="10889"/>
    <cellStyle name="표준 64 5 2 3 3" xfId="6499"/>
    <cellStyle name="표준 64 5 2 3 4" xfId="8255"/>
    <cellStyle name="표준 64 5 2 3 5" xfId="10011"/>
    <cellStyle name="표준 64 5 2 4" xfId="5181"/>
    <cellStyle name="표준 64 5 2 4 2" xfId="6938"/>
    <cellStyle name="표준 64 5 2 4 3" xfId="8694"/>
    <cellStyle name="표준 64 5 2 4 4" xfId="10450"/>
    <cellStyle name="표준 64 5 2 5" xfId="6060"/>
    <cellStyle name="표준 64 5 2 6" xfId="7816"/>
    <cellStyle name="표준 64 5 2 7" xfId="9572"/>
    <cellStyle name="표준 64 5 3" xfId="4384"/>
    <cellStyle name="표준 64 5 3 2" xfId="4823"/>
    <cellStyle name="표준 64 5 3 2 2" xfId="5701"/>
    <cellStyle name="표준 64 5 3 2 2 2" xfId="7458"/>
    <cellStyle name="표준 64 5 3 2 2 3" xfId="9214"/>
    <cellStyle name="표준 64 5 3 2 2 4" xfId="10970"/>
    <cellStyle name="표준 64 5 3 2 3" xfId="6580"/>
    <cellStyle name="표준 64 5 3 2 4" xfId="8336"/>
    <cellStyle name="표준 64 5 3 2 5" xfId="10092"/>
    <cellStyle name="표준 64 5 3 3" xfId="5262"/>
    <cellStyle name="표준 64 5 3 3 2" xfId="7019"/>
    <cellStyle name="표준 64 5 3 3 3" xfId="8775"/>
    <cellStyle name="표준 64 5 3 3 4" xfId="10531"/>
    <cellStyle name="표준 64 5 3 4" xfId="6141"/>
    <cellStyle name="표준 64 5 3 5" xfId="7897"/>
    <cellStyle name="표준 64 5 3 6" xfId="9653"/>
    <cellStyle name="표준 64 5 4" xfId="4658"/>
    <cellStyle name="표준 64 5 4 2" xfId="5536"/>
    <cellStyle name="표준 64 5 4 2 2" xfId="7293"/>
    <cellStyle name="표준 64 5 4 2 3" xfId="9049"/>
    <cellStyle name="표준 64 5 4 2 4" xfId="10805"/>
    <cellStyle name="표준 64 5 4 3" xfId="6415"/>
    <cellStyle name="표준 64 5 4 4" xfId="8171"/>
    <cellStyle name="표준 64 5 4 5" xfId="9927"/>
    <cellStyle name="표준 64 5 5" xfId="5097"/>
    <cellStyle name="표준 64 5 5 2" xfId="6854"/>
    <cellStyle name="표준 64 5 5 3" xfId="8610"/>
    <cellStyle name="표준 64 5 5 4" xfId="10366"/>
    <cellStyle name="표준 64 5 6" xfId="5976"/>
    <cellStyle name="표준 64 5 7" xfId="7732"/>
    <cellStyle name="표준 64 5 8" xfId="9488"/>
    <cellStyle name="표준 64 6" xfId="4142"/>
    <cellStyle name="표준 64 6 2" xfId="4343"/>
    <cellStyle name="표준 64 6 2 2" xfId="4505"/>
    <cellStyle name="표준 64 6 2 2 2" xfId="4944"/>
    <cellStyle name="표준 64 6 2 2 2 2" xfId="5822"/>
    <cellStyle name="표준 64 6 2 2 2 2 2" xfId="7579"/>
    <cellStyle name="표준 64 6 2 2 2 2 3" xfId="9335"/>
    <cellStyle name="표준 64 6 2 2 2 2 4" xfId="11091"/>
    <cellStyle name="표준 64 6 2 2 2 3" xfId="6701"/>
    <cellStyle name="표준 64 6 2 2 2 4" xfId="8457"/>
    <cellStyle name="표준 64 6 2 2 2 5" xfId="10213"/>
    <cellStyle name="표준 64 6 2 2 3" xfId="5383"/>
    <cellStyle name="표준 64 6 2 2 3 2" xfId="7140"/>
    <cellStyle name="표준 64 6 2 2 3 3" xfId="8896"/>
    <cellStyle name="표준 64 6 2 2 3 4" xfId="10652"/>
    <cellStyle name="표준 64 6 2 2 4" xfId="6262"/>
    <cellStyle name="표준 64 6 2 2 5" xfId="8018"/>
    <cellStyle name="표준 64 6 2 2 6" xfId="9774"/>
    <cellStyle name="표준 64 6 2 3" xfId="4782"/>
    <cellStyle name="표준 64 6 2 3 2" xfId="5660"/>
    <cellStyle name="표준 64 6 2 3 2 2" xfId="7417"/>
    <cellStyle name="표준 64 6 2 3 2 3" xfId="9173"/>
    <cellStyle name="표준 64 6 2 3 2 4" xfId="10929"/>
    <cellStyle name="표준 64 6 2 3 3" xfId="6539"/>
    <cellStyle name="표준 64 6 2 3 4" xfId="8295"/>
    <cellStyle name="표준 64 6 2 3 5" xfId="10051"/>
    <cellStyle name="표준 64 6 2 4" xfId="5221"/>
    <cellStyle name="표준 64 6 2 4 2" xfId="6978"/>
    <cellStyle name="표준 64 6 2 4 3" xfId="8734"/>
    <cellStyle name="표준 64 6 2 4 4" xfId="10490"/>
    <cellStyle name="표준 64 6 2 5" xfId="6100"/>
    <cellStyle name="표준 64 6 2 6" xfId="7856"/>
    <cellStyle name="표준 64 6 2 7" xfId="9612"/>
    <cellStyle name="표준 64 6 3" xfId="4424"/>
    <cellStyle name="표준 64 6 3 2" xfId="4863"/>
    <cellStyle name="표준 64 6 3 2 2" xfId="5741"/>
    <cellStyle name="표준 64 6 3 2 2 2" xfId="7498"/>
    <cellStyle name="표준 64 6 3 2 2 3" xfId="9254"/>
    <cellStyle name="표준 64 6 3 2 2 4" xfId="11010"/>
    <cellStyle name="표준 64 6 3 2 3" xfId="6620"/>
    <cellStyle name="표준 64 6 3 2 4" xfId="8376"/>
    <cellStyle name="표준 64 6 3 2 5" xfId="10132"/>
    <cellStyle name="표준 64 6 3 3" xfId="5302"/>
    <cellStyle name="표준 64 6 3 3 2" xfId="7059"/>
    <cellStyle name="표준 64 6 3 3 3" xfId="8815"/>
    <cellStyle name="표준 64 6 3 3 4" xfId="10571"/>
    <cellStyle name="표준 64 6 3 4" xfId="6181"/>
    <cellStyle name="표준 64 6 3 5" xfId="7937"/>
    <cellStyle name="표준 64 6 3 6" xfId="9693"/>
    <cellStyle name="표준 64 6 4" xfId="4698"/>
    <cellStyle name="표준 64 6 4 2" xfId="5576"/>
    <cellStyle name="표준 64 6 4 2 2" xfId="7333"/>
    <cellStyle name="표준 64 6 4 2 3" xfId="9089"/>
    <cellStyle name="표준 64 6 4 2 4" xfId="10845"/>
    <cellStyle name="표준 64 6 4 3" xfId="6455"/>
    <cellStyle name="표준 64 6 4 4" xfId="8211"/>
    <cellStyle name="표준 64 6 4 5" xfId="9967"/>
    <cellStyle name="표준 64 6 5" xfId="5137"/>
    <cellStyle name="표준 64 6 5 2" xfId="6894"/>
    <cellStyle name="표준 64 6 5 3" xfId="8650"/>
    <cellStyle name="표준 64 6 5 4" xfId="10406"/>
    <cellStyle name="표준 64 6 6" xfId="6016"/>
    <cellStyle name="표준 64 6 7" xfId="7772"/>
    <cellStyle name="표준 64 6 8" xfId="9528"/>
    <cellStyle name="표준 64 7" xfId="4095"/>
    <cellStyle name="표준 64 7 2" xfId="4296"/>
    <cellStyle name="표준 64 7 2 2" xfId="4458"/>
    <cellStyle name="표준 64 7 2 2 2" xfId="4897"/>
    <cellStyle name="표준 64 7 2 2 2 2" xfId="5775"/>
    <cellStyle name="표준 64 7 2 2 2 2 2" xfId="7532"/>
    <cellStyle name="표준 64 7 2 2 2 2 3" xfId="9288"/>
    <cellStyle name="표준 64 7 2 2 2 2 4" xfId="11044"/>
    <cellStyle name="표준 64 7 2 2 2 3" xfId="6654"/>
    <cellStyle name="표준 64 7 2 2 2 4" xfId="8410"/>
    <cellStyle name="표준 64 7 2 2 2 5" xfId="10166"/>
    <cellStyle name="표준 64 7 2 2 3" xfId="5336"/>
    <cellStyle name="표준 64 7 2 2 3 2" xfId="7093"/>
    <cellStyle name="표준 64 7 2 2 3 3" xfId="8849"/>
    <cellStyle name="표준 64 7 2 2 3 4" xfId="10605"/>
    <cellStyle name="표준 64 7 2 2 4" xfId="6215"/>
    <cellStyle name="표준 64 7 2 2 5" xfId="7971"/>
    <cellStyle name="표준 64 7 2 2 6" xfId="9727"/>
    <cellStyle name="표준 64 7 2 3" xfId="4735"/>
    <cellStyle name="표준 64 7 2 3 2" xfId="5613"/>
    <cellStyle name="표준 64 7 2 3 2 2" xfId="7370"/>
    <cellStyle name="표준 64 7 2 3 2 3" xfId="9126"/>
    <cellStyle name="표준 64 7 2 3 2 4" xfId="10882"/>
    <cellStyle name="표준 64 7 2 3 3" xfId="6492"/>
    <cellStyle name="표준 64 7 2 3 4" xfId="8248"/>
    <cellStyle name="표준 64 7 2 3 5" xfId="10004"/>
    <cellStyle name="표준 64 7 2 4" xfId="5174"/>
    <cellStyle name="표준 64 7 2 4 2" xfId="6931"/>
    <cellStyle name="표준 64 7 2 4 3" xfId="8687"/>
    <cellStyle name="표준 64 7 2 4 4" xfId="10443"/>
    <cellStyle name="표준 64 7 2 5" xfId="6053"/>
    <cellStyle name="표준 64 7 2 6" xfId="7809"/>
    <cellStyle name="표준 64 7 2 7" xfId="9565"/>
    <cellStyle name="표준 64 7 3" xfId="4377"/>
    <cellStyle name="표준 64 7 3 2" xfId="4816"/>
    <cellStyle name="표준 64 7 3 2 2" xfId="5694"/>
    <cellStyle name="표준 64 7 3 2 2 2" xfId="7451"/>
    <cellStyle name="표준 64 7 3 2 2 3" xfId="9207"/>
    <cellStyle name="표준 64 7 3 2 2 4" xfId="10963"/>
    <cellStyle name="표준 64 7 3 2 3" xfId="6573"/>
    <cellStyle name="표준 64 7 3 2 4" xfId="8329"/>
    <cellStyle name="표준 64 7 3 2 5" xfId="10085"/>
    <cellStyle name="표준 64 7 3 3" xfId="5255"/>
    <cellStyle name="표준 64 7 3 3 2" xfId="7012"/>
    <cellStyle name="표준 64 7 3 3 3" xfId="8768"/>
    <cellStyle name="표준 64 7 3 3 4" xfId="10524"/>
    <cellStyle name="표준 64 7 3 4" xfId="6134"/>
    <cellStyle name="표준 64 7 3 5" xfId="7890"/>
    <cellStyle name="표준 64 7 3 6" xfId="9646"/>
    <cellStyle name="표준 64 7 4" xfId="4651"/>
    <cellStyle name="표준 64 7 4 2" xfId="5529"/>
    <cellStyle name="표준 64 7 4 2 2" xfId="7286"/>
    <cellStyle name="표준 64 7 4 2 3" xfId="9042"/>
    <cellStyle name="표준 64 7 4 2 4" xfId="10798"/>
    <cellStyle name="표준 64 7 4 3" xfId="6408"/>
    <cellStyle name="표준 64 7 4 4" xfId="8164"/>
    <cellStyle name="표준 64 7 4 5" xfId="9920"/>
    <cellStyle name="표준 64 7 5" xfId="5090"/>
    <cellStyle name="표준 64 7 5 2" xfId="6847"/>
    <cellStyle name="표준 64 7 5 3" xfId="8603"/>
    <cellStyle name="표준 64 7 5 4" xfId="10359"/>
    <cellStyle name="표준 64 7 6" xfId="5969"/>
    <cellStyle name="표준 64 7 7" xfId="7725"/>
    <cellStyle name="표준 64 7 8" xfId="9481"/>
    <cellStyle name="표준 64 8" xfId="4109"/>
    <cellStyle name="표준 64 8 2" xfId="4310"/>
    <cellStyle name="표준 64 8 2 2" xfId="4472"/>
    <cellStyle name="표준 64 8 2 2 2" xfId="4911"/>
    <cellStyle name="표준 64 8 2 2 2 2" xfId="5789"/>
    <cellStyle name="표준 64 8 2 2 2 2 2" xfId="7546"/>
    <cellStyle name="표준 64 8 2 2 2 2 3" xfId="9302"/>
    <cellStyle name="표준 64 8 2 2 2 2 4" xfId="11058"/>
    <cellStyle name="표준 64 8 2 2 2 3" xfId="6668"/>
    <cellStyle name="표준 64 8 2 2 2 4" xfId="8424"/>
    <cellStyle name="표준 64 8 2 2 2 5" xfId="10180"/>
    <cellStyle name="표준 64 8 2 2 3" xfId="5350"/>
    <cellStyle name="표준 64 8 2 2 3 2" xfId="7107"/>
    <cellStyle name="표준 64 8 2 2 3 3" xfId="8863"/>
    <cellStyle name="표준 64 8 2 2 3 4" xfId="10619"/>
    <cellStyle name="표준 64 8 2 2 4" xfId="6229"/>
    <cellStyle name="표준 64 8 2 2 5" xfId="7985"/>
    <cellStyle name="표준 64 8 2 2 6" xfId="9741"/>
    <cellStyle name="표준 64 8 2 3" xfId="4749"/>
    <cellStyle name="표준 64 8 2 3 2" xfId="5627"/>
    <cellStyle name="표준 64 8 2 3 2 2" xfId="7384"/>
    <cellStyle name="표준 64 8 2 3 2 3" xfId="9140"/>
    <cellStyle name="표준 64 8 2 3 2 4" xfId="10896"/>
    <cellStyle name="표준 64 8 2 3 3" xfId="6506"/>
    <cellStyle name="표준 64 8 2 3 4" xfId="8262"/>
    <cellStyle name="표준 64 8 2 3 5" xfId="10018"/>
    <cellStyle name="표준 64 8 2 4" xfId="5188"/>
    <cellStyle name="표준 64 8 2 4 2" xfId="6945"/>
    <cellStyle name="표준 64 8 2 4 3" xfId="8701"/>
    <cellStyle name="표준 64 8 2 4 4" xfId="10457"/>
    <cellStyle name="표준 64 8 2 5" xfId="6067"/>
    <cellStyle name="표준 64 8 2 6" xfId="7823"/>
    <cellStyle name="표준 64 8 2 7" xfId="9579"/>
    <cellStyle name="표준 64 8 3" xfId="4391"/>
    <cellStyle name="표준 64 8 3 2" xfId="4830"/>
    <cellStyle name="표준 64 8 3 2 2" xfId="5708"/>
    <cellStyle name="표준 64 8 3 2 2 2" xfId="7465"/>
    <cellStyle name="표준 64 8 3 2 2 3" xfId="9221"/>
    <cellStyle name="표준 64 8 3 2 2 4" xfId="10977"/>
    <cellStyle name="표준 64 8 3 2 3" xfId="6587"/>
    <cellStyle name="표준 64 8 3 2 4" xfId="8343"/>
    <cellStyle name="표준 64 8 3 2 5" xfId="10099"/>
    <cellStyle name="표준 64 8 3 3" xfId="5269"/>
    <cellStyle name="표준 64 8 3 3 2" xfId="7026"/>
    <cellStyle name="표준 64 8 3 3 3" xfId="8782"/>
    <cellStyle name="표준 64 8 3 3 4" xfId="10538"/>
    <cellStyle name="표준 64 8 3 4" xfId="6148"/>
    <cellStyle name="표준 64 8 3 5" xfId="7904"/>
    <cellStyle name="표준 64 8 3 6" xfId="9660"/>
    <cellStyle name="표준 64 8 4" xfId="4665"/>
    <cellStyle name="표준 64 8 4 2" xfId="5543"/>
    <cellStyle name="표준 64 8 4 2 2" xfId="7300"/>
    <cellStyle name="표준 64 8 4 2 3" xfId="9056"/>
    <cellStyle name="표준 64 8 4 2 4" xfId="10812"/>
    <cellStyle name="표준 64 8 4 3" xfId="6422"/>
    <cellStyle name="표준 64 8 4 4" xfId="8178"/>
    <cellStyle name="표준 64 8 4 5" xfId="9934"/>
    <cellStyle name="표준 64 8 5" xfId="5104"/>
    <cellStyle name="표준 64 8 5 2" xfId="6861"/>
    <cellStyle name="표준 64 8 5 3" xfId="8617"/>
    <cellStyle name="표준 64 8 5 4" xfId="10373"/>
    <cellStyle name="표준 64 8 6" xfId="5983"/>
    <cellStyle name="표준 64 8 7" xfId="7739"/>
    <cellStyle name="표준 64 8 8" xfId="9495"/>
    <cellStyle name="표준 64 9" xfId="4111"/>
    <cellStyle name="표준 64 9 2" xfId="4312"/>
    <cellStyle name="표준 64 9 2 2" xfId="4474"/>
    <cellStyle name="표준 64 9 2 2 2" xfId="4913"/>
    <cellStyle name="표준 64 9 2 2 2 2" xfId="5791"/>
    <cellStyle name="표준 64 9 2 2 2 2 2" xfId="7548"/>
    <cellStyle name="표준 64 9 2 2 2 2 3" xfId="9304"/>
    <cellStyle name="표준 64 9 2 2 2 2 4" xfId="11060"/>
    <cellStyle name="표준 64 9 2 2 2 3" xfId="6670"/>
    <cellStyle name="표준 64 9 2 2 2 4" xfId="8426"/>
    <cellStyle name="표준 64 9 2 2 2 5" xfId="10182"/>
    <cellStyle name="표준 64 9 2 2 3" xfId="5352"/>
    <cellStyle name="표준 64 9 2 2 3 2" xfId="7109"/>
    <cellStyle name="표준 64 9 2 2 3 3" xfId="8865"/>
    <cellStyle name="표준 64 9 2 2 3 4" xfId="10621"/>
    <cellStyle name="표준 64 9 2 2 4" xfId="6231"/>
    <cellStyle name="표준 64 9 2 2 5" xfId="7987"/>
    <cellStyle name="표준 64 9 2 2 6" xfId="9743"/>
    <cellStyle name="표준 64 9 2 3" xfId="4751"/>
    <cellStyle name="표준 64 9 2 3 2" xfId="5629"/>
    <cellStyle name="표준 64 9 2 3 2 2" xfId="7386"/>
    <cellStyle name="표준 64 9 2 3 2 3" xfId="9142"/>
    <cellStyle name="표준 64 9 2 3 2 4" xfId="10898"/>
    <cellStyle name="표준 64 9 2 3 3" xfId="6508"/>
    <cellStyle name="표준 64 9 2 3 4" xfId="8264"/>
    <cellStyle name="표준 64 9 2 3 5" xfId="10020"/>
    <cellStyle name="표준 64 9 2 4" xfId="5190"/>
    <cellStyle name="표준 64 9 2 4 2" xfId="6947"/>
    <cellStyle name="표준 64 9 2 4 3" xfId="8703"/>
    <cellStyle name="표준 64 9 2 4 4" xfId="10459"/>
    <cellStyle name="표준 64 9 2 5" xfId="6069"/>
    <cellStyle name="표준 64 9 2 6" xfId="7825"/>
    <cellStyle name="표준 64 9 2 7" xfId="9581"/>
    <cellStyle name="표준 64 9 3" xfId="4393"/>
    <cellStyle name="표준 64 9 3 2" xfId="4832"/>
    <cellStyle name="표준 64 9 3 2 2" xfId="5710"/>
    <cellStyle name="표준 64 9 3 2 2 2" xfId="7467"/>
    <cellStyle name="표준 64 9 3 2 2 3" xfId="9223"/>
    <cellStyle name="표준 64 9 3 2 2 4" xfId="10979"/>
    <cellStyle name="표준 64 9 3 2 3" xfId="6589"/>
    <cellStyle name="표준 64 9 3 2 4" xfId="8345"/>
    <cellStyle name="표준 64 9 3 2 5" xfId="10101"/>
    <cellStyle name="표준 64 9 3 3" xfId="5271"/>
    <cellStyle name="표준 64 9 3 3 2" xfId="7028"/>
    <cellStyle name="표준 64 9 3 3 3" xfId="8784"/>
    <cellStyle name="표준 64 9 3 3 4" xfId="10540"/>
    <cellStyle name="표준 64 9 3 4" xfId="6150"/>
    <cellStyle name="표준 64 9 3 5" xfId="7906"/>
    <cellStyle name="표준 64 9 3 6" xfId="9662"/>
    <cellStyle name="표준 64 9 4" xfId="4667"/>
    <cellStyle name="표준 64 9 4 2" xfId="5545"/>
    <cellStyle name="표준 64 9 4 2 2" xfId="7302"/>
    <cellStyle name="표준 64 9 4 2 3" xfId="9058"/>
    <cellStyle name="표준 64 9 4 2 4" xfId="10814"/>
    <cellStyle name="표준 64 9 4 3" xfId="6424"/>
    <cellStyle name="표준 64 9 4 4" xfId="8180"/>
    <cellStyle name="표준 64 9 4 5" xfId="9936"/>
    <cellStyle name="표준 64 9 5" xfId="5106"/>
    <cellStyle name="표준 64 9 5 2" xfId="6863"/>
    <cellStyle name="표준 64 9 5 3" xfId="8619"/>
    <cellStyle name="표준 64 9 5 4" xfId="10375"/>
    <cellStyle name="표준 64 9 6" xfId="5985"/>
    <cellStyle name="표준 64 9 7" xfId="7741"/>
    <cellStyle name="표준 64 9 8" xfId="9497"/>
    <cellStyle name="표준 65" xfId="3994"/>
    <cellStyle name="표준 65 10" xfId="4104"/>
    <cellStyle name="표준 65 10 2" xfId="4305"/>
    <cellStyle name="표준 65 10 2 2" xfId="4467"/>
    <cellStyle name="표준 65 10 2 2 2" xfId="4906"/>
    <cellStyle name="표준 65 10 2 2 2 2" xfId="5784"/>
    <cellStyle name="표준 65 10 2 2 2 2 2" xfId="7541"/>
    <cellStyle name="표준 65 10 2 2 2 2 3" xfId="9297"/>
    <cellStyle name="표준 65 10 2 2 2 2 4" xfId="11053"/>
    <cellStyle name="표준 65 10 2 2 2 3" xfId="6663"/>
    <cellStyle name="표준 65 10 2 2 2 4" xfId="8419"/>
    <cellStyle name="표준 65 10 2 2 2 5" xfId="10175"/>
    <cellStyle name="표준 65 10 2 2 3" xfId="5345"/>
    <cellStyle name="표준 65 10 2 2 3 2" xfId="7102"/>
    <cellStyle name="표준 65 10 2 2 3 3" xfId="8858"/>
    <cellStyle name="표준 65 10 2 2 3 4" xfId="10614"/>
    <cellStyle name="표준 65 10 2 2 4" xfId="6224"/>
    <cellStyle name="표준 65 10 2 2 5" xfId="7980"/>
    <cellStyle name="표준 65 10 2 2 6" xfId="9736"/>
    <cellStyle name="표준 65 10 2 3" xfId="4744"/>
    <cellStyle name="표준 65 10 2 3 2" xfId="5622"/>
    <cellStyle name="표준 65 10 2 3 2 2" xfId="7379"/>
    <cellStyle name="표준 65 10 2 3 2 3" xfId="9135"/>
    <cellStyle name="표준 65 10 2 3 2 4" xfId="10891"/>
    <cellStyle name="표준 65 10 2 3 3" xfId="6501"/>
    <cellStyle name="표준 65 10 2 3 4" xfId="8257"/>
    <cellStyle name="표준 65 10 2 3 5" xfId="10013"/>
    <cellStyle name="표준 65 10 2 4" xfId="5183"/>
    <cellStyle name="표준 65 10 2 4 2" xfId="6940"/>
    <cellStyle name="표준 65 10 2 4 3" xfId="8696"/>
    <cellStyle name="표준 65 10 2 4 4" xfId="10452"/>
    <cellStyle name="표준 65 10 2 5" xfId="6062"/>
    <cellStyle name="표준 65 10 2 6" xfId="7818"/>
    <cellStyle name="표준 65 10 2 7" xfId="9574"/>
    <cellStyle name="표준 65 10 3" xfId="4386"/>
    <cellStyle name="표준 65 10 3 2" xfId="4825"/>
    <cellStyle name="표준 65 10 3 2 2" xfId="5703"/>
    <cellStyle name="표준 65 10 3 2 2 2" xfId="7460"/>
    <cellStyle name="표준 65 10 3 2 2 3" xfId="9216"/>
    <cellStyle name="표준 65 10 3 2 2 4" xfId="10972"/>
    <cellStyle name="표준 65 10 3 2 3" xfId="6582"/>
    <cellStyle name="표준 65 10 3 2 4" xfId="8338"/>
    <cellStyle name="표준 65 10 3 2 5" xfId="10094"/>
    <cellStyle name="표준 65 10 3 3" xfId="5264"/>
    <cellStyle name="표준 65 10 3 3 2" xfId="7021"/>
    <cellStyle name="표준 65 10 3 3 3" xfId="8777"/>
    <cellStyle name="표준 65 10 3 3 4" xfId="10533"/>
    <cellStyle name="표준 65 10 3 4" xfId="6143"/>
    <cellStyle name="표준 65 10 3 5" xfId="7899"/>
    <cellStyle name="표준 65 10 3 6" xfId="9655"/>
    <cellStyle name="표준 65 10 4" xfId="4660"/>
    <cellStyle name="표준 65 10 4 2" xfId="5538"/>
    <cellStyle name="표준 65 10 4 2 2" xfId="7295"/>
    <cellStyle name="표준 65 10 4 2 3" xfId="9051"/>
    <cellStyle name="표준 65 10 4 2 4" xfId="10807"/>
    <cellStyle name="표준 65 10 4 3" xfId="6417"/>
    <cellStyle name="표준 65 10 4 4" xfId="8173"/>
    <cellStyle name="표준 65 10 4 5" xfId="9929"/>
    <cellStyle name="표준 65 10 5" xfId="5099"/>
    <cellStyle name="표준 65 10 5 2" xfId="6856"/>
    <cellStyle name="표준 65 10 5 3" xfId="8612"/>
    <cellStyle name="표준 65 10 5 4" xfId="10368"/>
    <cellStyle name="표준 65 10 6" xfId="5978"/>
    <cellStyle name="표준 65 10 7" xfId="7734"/>
    <cellStyle name="표준 65 10 8" xfId="9490"/>
    <cellStyle name="표준 65 11" xfId="4276"/>
    <cellStyle name="표준 65 11 2" xfId="4438"/>
    <cellStyle name="표준 65 11 2 2" xfId="4877"/>
    <cellStyle name="표준 65 11 2 2 2" xfId="5755"/>
    <cellStyle name="표준 65 11 2 2 2 2" xfId="7512"/>
    <cellStyle name="표준 65 11 2 2 2 3" xfId="9268"/>
    <cellStyle name="표준 65 11 2 2 2 4" xfId="11024"/>
    <cellStyle name="표준 65 11 2 2 3" xfId="6634"/>
    <cellStyle name="표준 65 11 2 2 4" xfId="8390"/>
    <cellStyle name="표준 65 11 2 2 5" xfId="10146"/>
    <cellStyle name="표준 65 11 2 3" xfId="5316"/>
    <cellStyle name="표준 65 11 2 3 2" xfId="7073"/>
    <cellStyle name="표준 65 11 2 3 3" xfId="8829"/>
    <cellStyle name="표준 65 11 2 3 4" xfId="10585"/>
    <cellStyle name="표준 65 11 2 4" xfId="6195"/>
    <cellStyle name="표준 65 11 2 5" xfId="7951"/>
    <cellStyle name="표준 65 11 2 6" xfId="9707"/>
    <cellStyle name="표준 65 11 3" xfId="4715"/>
    <cellStyle name="표준 65 11 3 2" xfId="5593"/>
    <cellStyle name="표준 65 11 3 2 2" xfId="7350"/>
    <cellStyle name="표준 65 11 3 2 3" xfId="9106"/>
    <cellStyle name="표준 65 11 3 2 4" xfId="10862"/>
    <cellStyle name="표준 65 11 3 3" xfId="6472"/>
    <cellStyle name="표준 65 11 3 4" xfId="8228"/>
    <cellStyle name="표준 65 11 3 5" xfId="9984"/>
    <cellStyle name="표준 65 11 4" xfId="5154"/>
    <cellStyle name="표준 65 11 4 2" xfId="6911"/>
    <cellStyle name="표준 65 11 4 3" xfId="8667"/>
    <cellStyle name="표준 65 11 4 4" xfId="10423"/>
    <cellStyle name="표준 65 11 5" xfId="6033"/>
    <cellStyle name="표준 65 11 6" xfId="7789"/>
    <cellStyle name="표준 65 11 7" xfId="9545"/>
    <cellStyle name="표준 65 12" xfId="4357"/>
    <cellStyle name="표준 65 12 2" xfId="4796"/>
    <cellStyle name="표준 65 12 2 2" xfId="5674"/>
    <cellStyle name="표준 65 12 2 2 2" xfId="7431"/>
    <cellStyle name="표준 65 12 2 2 3" xfId="9187"/>
    <cellStyle name="표준 65 12 2 2 4" xfId="10943"/>
    <cellStyle name="표준 65 12 2 3" xfId="6553"/>
    <cellStyle name="표준 65 12 2 4" xfId="8309"/>
    <cellStyle name="표준 65 12 2 5" xfId="10065"/>
    <cellStyle name="표준 65 12 3" xfId="5235"/>
    <cellStyle name="표준 65 12 3 2" xfId="6992"/>
    <cellStyle name="표준 65 12 3 3" xfId="8748"/>
    <cellStyle name="표준 65 12 3 4" xfId="10504"/>
    <cellStyle name="표준 65 12 4" xfId="6114"/>
    <cellStyle name="표준 65 12 5" xfId="7870"/>
    <cellStyle name="표준 65 12 6" xfId="9626"/>
    <cellStyle name="표준 65 13" xfId="4631"/>
    <cellStyle name="표준 65 13 2" xfId="5509"/>
    <cellStyle name="표준 65 13 2 2" xfId="7266"/>
    <cellStyle name="표준 65 13 2 3" xfId="9022"/>
    <cellStyle name="표준 65 13 2 4" xfId="10778"/>
    <cellStyle name="표준 65 13 3" xfId="6388"/>
    <cellStyle name="표준 65 13 4" xfId="8144"/>
    <cellStyle name="표준 65 13 5" xfId="9900"/>
    <cellStyle name="표준 65 14" xfId="5070"/>
    <cellStyle name="표준 65 14 2" xfId="6827"/>
    <cellStyle name="표준 65 14 3" xfId="8583"/>
    <cellStyle name="표준 65 14 4" xfId="10339"/>
    <cellStyle name="표준 65 15" xfId="5949"/>
    <cellStyle name="표준 65 16" xfId="7705"/>
    <cellStyle name="표준 65 17" xfId="9463"/>
    <cellStyle name="표준 65 2" xfId="4087"/>
    <cellStyle name="표준 65 2 2" xfId="4292"/>
    <cellStyle name="표준 65 2 2 2" xfId="4454"/>
    <cellStyle name="표준 65 2 2 2 2" xfId="4893"/>
    <cellStyle name="표준 65 2 2 2 2 2" xfId="5771"/>
    <cellStyle name="표준 65 2 2 2 2 2 2" xfId="7528"/>
    <cellStyle name="표준 65 2 2 2 2 2 3" xfId="9284"/>
    <cellStyle name="표준 65 2 2 2 2 2 4" xfId="11040"/>
    <cellStyle name="표준 65 2 2 2 2 3" xfId="6650"/>
    <cellStyle name="표준 65 2 2 2 2 4" xfId="8406"/>
    <cellStyle name="표준 65 2 2 2 2 5" xfId="10162"/>
    <cellStyle name="표준 65 2 2 2 3" xfId="5332"/>
    <cellStyle name="표준 65 2 2 2 3 2" xfId="7089"/>
    <cellStyle name="표준 65 2 2 2 3 3" xfId="8845"/>
    <cellStyle name="표준 65 2 2 2 3 4" xfId="10601"/>
    <cellStyle name="표준 65 2 2 2 4" xfId="6211"/>
    <cellStyle name="표준 65 2 2 2 5" xfId="7967"/>
    <cellStyle name="표준 65 2 2 2 6" xfId="9723"/>
    <cellStyle name="표준 65 2 2 3" xfId="4731"/>
    <cellStyle name="표준 65 2 2 3 2" xfId="5609"/>
    <cellStyle name="표준 65 2 2 3 2 2" xfId="7366"/>
    <cellStyle name="표준 65 2 2 3 2 3" xfId="9122"/>
    <cellStyle name="표준 65 2 2 3 2 4" xfId="10878"/>
    <cellStyle name="표준 65 2 2 3 3" xfId="6488"/>
    <cellStyle name="표준 65 2 2 3 4" xfId="8244"/>
    <cellStyle name="표준 65 2 2 3 5" xfId="10000"/>
    <cellStyle name="표준 65 2 2 4" xfId="5170"/>
    <cellStyle name="표준 65 2 2 4 2" xfId="6927"/>
    <cellStyle name="표준 65 2 2 4 3" xfId="8683"/>
    <cellStyle name="표준 65 2 2 4 4" xfId="10439"/>
    <cellStyle name="표준 65 2 2 5" xfId="6049"/>
    <cellStyle name="표준 65 2 2 6" xfId="7805"/>
    <cellStyle name="표준 65 2 2 7" xfId="9561"/>
    <cellStyle name="표준 65 2 3" xfId="4373"/>
    <cellStyle name="표준 65 2 3 2" xfId="4812"/>
    <cellStyle name="표준 65 2 3 2 2" xfId="5690"/>
    <cellStyle name="표준 65 2 3 2 2 2" xfId="7447"/>
    <cellStyle name="표준 65 2 3 2 2 3" xfId="9203"/>
    <cellStyle name="표준 65 2 3 2 2 4" xfId="10959"/>
    <cellStyle name="표준 65 2 3 2 3" xfId="6569"/>
    <cellStyle name="표준 65 2 3 2 4" xfId="8325"/>
    <cellStyle name="표준 65 2 3 2 5" xfId="10081"/>
    <cellStyle name="표준 65 2 3 3" xfId="5251"/>
    <cellStyle name="표준 65 2 3 3 2" xfId="7008"/>
    <cellStyle name="표준 65 2 3 3 3" xfId="8764"/>
    <cellStyle name="표준 65 2 3 3 4" xfId="10520"/>
    <cellStyle name="표준 65 2 3 4" xfId="6130"/>
    <cellStyle name="표준 65 2 3 5" xfId="7886"/>
    <cellStyle name="표준 65 2 3 6" xfId="9642"/>
    <cellStyle name="표준 65 2 4" xfId="4647"/>
    <cellStyle name="표준 65 2 4 2" xfId="5525"/>
    <cellStyle name="표준 65 2 4 2 2" xfId="7282"/>
    <cellStyle name="표준 65 2 4 2 3" xfId="9038"/>
    <cellStyle name="표준 65 2 4 2 4" xfId="10794"/>
    <cellStyle name="표준 65 2 4 3" xfId="6404"/>
    <cellStyle name="표준 65 2 4 4" xfId="8160"/>
    <cellStyle name="표준 65 2 4 5" xfId="9916"/>
    <cellStyle name="표준 65 2 5" xfId="5086"/>
    <cellStyle name="표준 65 2 5 2" xfId="6843"/>
    <cellStyle name="표준 65 2 5 3" xfId="8599"/>
    <cellStyle name="표준 65 2 5 4" xfId="10355"/>
    <cellStyle name="표준 65 2 6" xfId="5965"/>
    <cellStyle name="표준 65 2 7" xfId="7721"/>
    <cellStyle name="표준 65 2 8" xfId="9477"/>
    <cellStyle name="표준 65 3" xfId="4118"/>
    <cellStyle name="표준 65 3 2" xfId="4319"/>
    <cellStyle name="표준 65 3 2 2" xfId="4481"/>
    <cellStyle name="표준 65 3 2 2 2" xfId="4920"/>
    <cellStyle name="표준 65 3 2 2 2 2" xfId="5798"/>
    <cellStyle name="표준 65 3 2 2 2 2 2" xfId="7555"/>
    <cellStyle name="표준 65 3 2 2 2 2 3" xfId="9311"/>
    <cellStyle name="표준 65 3 2 2 2 2 4" xfId="11067"/>
    <cellStyle name="표준 65 3 2 2 2 3" xfId="6677"/>
    <cellStyle name="표준 65 3 2 2 2 4" xfId="8433"/>
    <cellStyle name="표준 65 3 2 2 2 5" xfId="10189"/>
    <cellStyle name="표준 65 3 2 2 3" xfId="5359"/>
    <cellStyle name="표준 65 3 2 2 3 2" xfId="7116"/>
    <cellStyle name="표준 65 3 2 2 3 3" xfId="8872"/>
    <cellStyle name="표준 65 3 2 2 3 4" xfId="10628"/>
    <cellStyle name="표준 65 3 2 2 4" xfId="6238"/>
    <cellStyle name="표준 65 3 2 2 5" xfId="7994"/>
    <cellStyle name="표준 65 3 2 2 6" xfId="9750"/>
    <cellStyle name="표준 65 3 2 3" xfId="4758"/>
    <cellStyle name="표준 65 3 2 3 2" xfId="5636"/>
    <cellStyle name="표준 65 3 2 3 2 2" xfId="7393"/>
    <cellStyle name="표준 65 3 2 3 2 3" xfId="9149"/>
    <cellStyle name="표준 65 3 2 3 2 4" xfId="10905"/>
    <cellStyle name="표준 65 3 2 3 3" xfId="6515"/>
    <cellStyle name="표준 65 3 2 3 4" xfId="8271"/>
    <cellStyle name="표준 65 3 2 3 5" xfId="10027"/>
    <cellStyle name="표준 65 3 2 4" xfId="5197"/>
    <cellStyle name="표준 65 3 2 4 2" xfId="6954"/>
    <cellStyle name="표준 65 3 2 4 3" xfId="8710"/>
    <cellStyle name="표준 65 3 2 4 4" xfId="10466"/>
    <cellStyle name="표준 65 3 2 5" xfId="6076"/>
    <cellStyle name="표준 65 3 2 6" xfId="7832"/>
    <cellStyle name="표준 65 3 2 7" xfId="9588"/>
    <cellStyle name="표준 65 3 3" xfId="4400"/>
    <cellStyle name="표준 65 3 3 2" xfId="4839"/>
    <cellStyle name="표준 65 3 3 2 2" xfId="5717"/>
    <cellStyle name="표준 65 3 3 2 2 2" xfId="7474"/>
    <cellStyle name="표준 65 3 3 2 2 3" xfId="9230"/>
    <cellStyle name="표준 65 3 3 2 2 4" xfId="10986"/>
    <cellStyle name="표준 65 3 3 2 3" xfId="6596"/>
    <cellStyle name="표준 65 3 3 2 4" xfId="8352"/>
    <cellStyle name="표준 65 3 3 2 5" xfId="10108"/>
    <cellStyle name="표준 65 3 3 3" xfId="5278"/>
    <cellStyle name="표준 65 3 3 3 2" xfId="7035"/>
    <cellStyle name="표준 65 3 3 3 3" xfId="8791"/>
    <cellStyle name="표준 65 3 3 3 4" xfId="10547"/>
    <cellStyle name="표준 65 3 3 4" xfId="6157"/>
    <cellStyle name="표준 65 3 3 5" xfId="7913"/>
    <cellStyle name="표준 65 3 3 6" xfId="9669"/>
    <cellStyle name="표준 65 3 4" xfId="4674"/>
    <cellStyle name="표준 65 3 4 2" xfId="5552"/>
    <cellStyle name="표준 65 3 4 2 2" xfId="7309"/>
    <cellStyle name="표준 65 3 4 2 3" xfId="9065"/>
    <cellStyle name="표준 65 3 4 2 4" xfId="10821"/>
    <cellStyle name="표준 65 3 4 3" xfId="6431"/>
    <cellStyle name="표준 65 3 4 4" xfId="8187"/>
    <cellStyle name="표준 65 3 4 5" xfId="9943"/>
    <cellStyle name="표준 65 3 5" xfId="5113"/>
    <cellStyle name="표준 65 3 5 2" xfId="6870"/>
    <cellStyle name="표준 65 3 5 3" xfId="8626"/>
    <cellStyle name="표준 65 3 5 4" xfId="10382"/>
    <cellStyle name="표준 65 3 6" xfId="5992"/>
    <cellStyle name="표준 65 3 7" xfId="7748"/>
    <cellStyle name="표준 65 3 8" xfId="9504"/>
    <cellStyle name="표준 65 4" xfId="4137"/>
    <cellStyle name="표준 65 4 2" xfId="4338"/>
    <cellStyle name="표준 65 4 2 2" xfId="4500"/>
    <cellStyle name="표준 65 4 2 2 2" xfId="4939"/>
    <cellStyle name="표준 65 4 2 2 2 2" xfId="5817"/>
    <cellStyle name="표준 65 4 2 2 2 2 2" xfId="7574"/>
    <cellStyle name="표준 65 4 2 2 2 2 3" xfId="9330"/>
    <cellStyle name="표준 65 4 2 2 2 2 4" xfId="11086"/>
    <cellStyle name="표준 65 4 2 2 2 3" xfId="6696"/>
    <cellStyle name="표준 65 4 2 2 2 4" xfId="8452"/>
    <cellStyle name="표준 65 4 2 2 2 5" xfId="10208"/>
    <cellStyle name="표준 65 4 2 2 3" xfId="5378"/>
    <cellStyle name="표준 65 4 2 2 3 2" xfId="7135"/>
    <cellStyle name="표준 65 4 2 2 3 3" xfId="8891"/>
    <cellStyle name="표준 65 4 2 2 3 4" xfId="10647"/>
    <cellStyle name="표준 65 4 2 2 4" xfId="6257"/>
    <cellStyle name="표준 65 4 2 2 5" xfId="8013"/>
    <cellStyle name="표준 65 4 2 2 6" xfId="9769"/>
    <cellStyle name="표준 65 4 2 3" xfId="4777"/>
    <cellStyle name="표준 65 4 2 3 2" xfId="5655"/>
    <cellStyle name="표준 65 4 2 3 2 2" xfId="7412"/>
    <cellStyle name="표준 65 4 2 3 2 3" xfId="9168"/>
    <cellStyle name="표준 65 4 2 3 2 4" xfId="10924"/>
    <cellStyle name="표준 65 4 2 3 3" xfId="6534"/>
    <cellStyle name="표준 65 4 2 3 4" xfId="8290"/>
    <cellStyle name="표준 65 4 2 3 5" xfId="10046"/>
    <cellStyle name="표준 65 4 2 4" xfId="5216"/>
    <cellStyle name="표준 65 4 2 4 2" xfId="6973"/>
    <cellStyle name="표준 65 4 2 4 3" xfId="8729"/>
    <cellStyle name="표준 65 4 2 4 4" xfId="10485"/>
    <cellStyle name="표준 65 4 2 5" xfId="6095"/>
    <cellStyle name="표준 65 4 2 6" xfId="7851"/>
    <cellStyle name="표준 65 4 2 7" xfId="9607"/>
    <cellStyle name="표준 65 4 3" xfId="4419"/>
    <cellStyle name="표준 65 4 3 2" xfId="4858"/>
    <cellStyle name="표준 65 4 3 2 2" xfId="5736"/>
    <cellStyle name="표준 65 4 3 2 2 2" xfId="7493"/>
    <cellStyle name="표준 65 4 3 2 2 3" xfId="9249"/>
    <cellStyle name="표준 65 4 3 2 2 4" xfId="11005"/>
    <cellStyle name="표준 65 4 3 2 3" xfId="6615"/>
    <cellStyle name="표준 65 4 3 2 4" xfId="8371"/>
    <cellStyle name="표준 65 4 3 2 5" xfId="10127"/>
    <cellStyle name="표준 65 4 3 3" xfId="5297"/>
    <cellStyle name="표준 65 4 3 3 2" xfId="7054"/>
    <cellStyle name="표준 65 4 3 3 3" xfId="8810"/>
    <cellStyle name="표준 65 4 3 3 4" xfId="10566"/>
    <cellStyle name="표준 65 4 3 4" xfId="6176"/>
    <cellStyle name="표준 65 4 3 5" xfId="7932"/>
    <cellStyle name="표준 65 4 3 6" xfId="9688"/>
    <cellStyle name="표준 65 4 4" xfId="4693"/>
    <cellStyle name="표준 65 4 4 2" xfId="5571"/>
    <cellStyle name="표준 65 4 4 2 2" xfId="7328"/>
    <cellStyle name="표준 65 4 4 2 3" xfId="9084"/>
    <cellStyle name="표준 65 4 4 2 4" xfId="10840"/>
    <cellStyle name="표준 65 4 4 3" xfId="6450"/>
    <cellStyle name="표준 65 4 4 4" xfId="8206"/>
    <cellStyle name="표준 65 4 4 5" xfId="9962"/>
    <cellStyle name="표준 65 4 5" xfId="5132"/>
    <cellStyle name="표준 65 4 5 2" xfId="6889"/>
    <cellStyle name="표준 65 4 5 3" xfId="8645"/>
    <cellStyle name="표준 65 4 5 4" xfId="10401"/>
    <cellStyle name="표준 65 4 6" xfId="6011"/>
    <cellStyle name="표준 65 4 7" xfId="7767"/>
    <cellStyle name="표준 65 4 8" xfId="9523"/>
    <cellStyle name="표준 65 5" xfId="4143"/>
    <cellStyle name="표준 65 5 2" xfId="4344"/>
    <cellStyle name="표준 65 5 2 2" xfId="4506"/>
    <cellStyle name="표준 65 5 2 2 2" xfId="4945"/>
    <cellStyle name="표준 65 5 2 2 2 2" xfId="5823"/>
    <cellStyle name="표준 65 5 2 2 2 2 2" xfId="7580"/>
    <cellStyle name="표준 65 5 2 2 2 2 3" xfId="9336"/>
    <cellStyle name="표준 65 5 2 2 2 2 4" xfId="11092"/>
    <cellStyle name="표준 65 5 2 2 2 3" xfId="6702"/>
    <cellStyle name="표준 65 5 2 2 2 4" xfId="8458"/>
    <cellStyle name="표준 65 5 2 2 2 5" xfId="10214"/>
    <cellStyle name="표준 65 5 2 2 3" xfId="5384"/>
    <cellStyle name="표준 65 5 2 2 3 2" xfId="7141"/>
    <cellStyle name="표준 65 5 2 2 3 3" xfId="8897"/>
    <cellStyle name="표준 65 5 2 2 3 4" xfId="10653"/>
    <cellStyle name="표준 65 5 2 2 4" xfId="6263"/>
    <cellStyle name="표준 65 5 2 2 5" xfId="8019"/>
    <cellStyle name="표준 65 5 2 2 6" xfId="9775"/>
    <cellStyle name="표준 65 5 2 3" xfId="4783"/>
    <cellStyle name="표준 65 5 2 3 2" xfId="5661"/>
    <cellStyle name="표준 65 5 2 3 2 2" xfId="7418"/>
    <cellStyle name="표준 65 5 2 3 2 3" xfId="9174"/>
    <cellStyle name="표준 65 5 2 3 2 4" xfId="10930"/>
    <cellStyle name="표준 65 5 2 3 3" xfId="6540"/>
    <cellStyle name="표준 65 5 2 3 4" xfId="8296"/>
    <cellStyle name="표준 65 5 2 3 5" xfId="10052"/>
    <cellStyle name="표준 65 5 2 4" xfId="5222"/>
    <cellStyle name="표준 65 5 2 4 2" xfId="6979"/>
    <cellStyle name="표준 65 5 2 4 3" xfId="8735"/>
    <cellStyle name="표준 65 5 2 4 4" xfId="10491"/>
    <cellStyle name="표준 65 5 2 5" xfId="6101"/>
    <cellStyle name="표준 65 5 2 6" xfId="7857"/>
    <cellStyle name="표준 65 5 2 7" xfId="9613"/>
    <cellStyle name="표준 65 5 3" xfId="4425"/>
    <cellStyle name="표준 65 5 3 2" xfId="4864"/>
    <cellStyle name="표준 65 5 3 2 2" xfId="5742"/>
    <cellStyle name="표준 65 5 3 2 2 2" xfId="7499"/>
    <cellStyle name="표준 65 5 3 2 2 3" xfId="9255"/>
    <cellStyle name="표준 65 5 3 2 2 4" xfId="11011"/>
    <cellStyle name="표준 65 5 3 2 3" xfId="6621"/>
    <cellStyle name="표준 65 5 3 2 4" xfId="8377"/>
    <cellStyle name="표준 65 5 3 2 5" xfId="10133"/>
    <cellStyle name="표준 65 5 3 3" xfId="5303"/>
    <cellStyle name="표준 65 5 3 3 2" xfId="7060"/>
    <cellStyle name="표준 65 5 3 3 3" xfId="8816"/>
    <cellStyle name="표준 65 5 3 3 4" xfId="10572"/>
    <cellStyle name="표준 65 5 3 4" xfId="6182"/>
    <cellStyle name="표준 65 5 3 5" xfId="7938"/>
    <cellStyle name="표준 65 5 3 6" xfId="9694"/>
    <cellStyle name="표준 65 5 4" xfId="4699"/>
    <cellStyle name="표준 65 5 4 2" xfId="5577"/>
    <cellStyle name="표준 65 5 4 2 2" xfId="7334"/>
    <cellStyle name="표준 65 5 4 2 3" xfId="9090"/>
    <cellStyle name="표준 65 5 4 2 4" xfId="10846"/>
    <cellStyle name="표준 65 5 4 3" xfId="6456"/>
    <cellStyle name="표준 65 5 4 4" xfId="8212"/>
    <cellStyle name="표준 65 5 4 5" xfId="9968"/>
    <cellStyle name="표준 65 5 5" xfId="5138"/>
    <cellStyle name="표준 65 5 5 2" xfId="6895"/>
    <cellStyle name="표준 65 5 5 3" xfId="8651"/>
    <cellStyle name="표준 65 5 5 4" xfId="10407"/>
    <cellStyle name="표준 65 5 6" xfId="6017"/>
    <cellStyle name="표준 65 5 7" xfId="7773"/>
    <cellStyle name="표준 65 5 8" xfId="9529"/>
    <cellStyle name="표준 65 6" xfId="4140"/>
    <cellStyle name="표준 65 6 2" xfId="4341"/>
    <cellStyle name="표준 65 6 2 2" xfId="4503"/>
    <cellStyle name="표준 65 6 2 2 2" xfId="4942"/>
    <cellStyle name="표준 65 6 2 2 2 2" xfId="5820"/>
    <cellStyle name="표준 65 6 2 2 2 2 2" xfId="7577"/>
    <cellStyle name="표준 65 6 2 2 2 2 3" xfId="9333"/>
    <cellStyle name="표준 65 6 2 2 2 2 4" xfId="11089"/>
    <cellStyle name="표준 65 6 2 2 2 3" xfId="6699"/>
    <cellStyle name="표준 65 6 2 2 2 4" xfId="8455"/>
    <cellStyle name="표준 65 6 2 2 2 5" xfId="10211"/>
    <cellStyle name="표준 65 6 2 2 3" xfId="5381"/>
    <cellStyle name="표준 65 6 2 2 3 2" xfId="7138"/>
    <cellStyle name="표준 65 6 2 2 3 3" xfId="8894"/>
    <cellStyle name="표준 65 6 2 2 3 4" xfId="10650"/>
    <cellStyle name="표준 65 6 2 2 4" xfId="6260"/>
    <cellStyle name="표준 65 6 2 2 5" xfId="8016"/>
    <cellStyle name="표준 65 6 2 2 6" xfId="9772"/>
    <cellStyle name="표준 65 6 2 3" xfId="4780"/>
    <cellStyle name="표준 65 6 2 3 2" xfId="5658"/>
    <cellStyle name="표준 65 6 2 3 2 2" xfId="7415"/>
    <cellStyle name="표준 65 6 2 3 2 3" xfId="9171"/>
    <cellStyle name="표준 65 6 2 3 2 4" xfId="10927"/>
    <cellStyle name="표준 65 6 2 3 3" xfId="6537"/>
    <cellStyle name="표준 65 6 2 3 4" xfId="8293"/>
    <cellStyle name="표준 65 6 2 3 5" xfId="10049"/>
    <cellStyle name="표준 65 6 2 4" xfId="5219"/>
    <cellStyle name="표준 65 6 2 4 2" xfId="6976"/>
    <cellStyle name="표준 65 6 2 4 3" xfId="8732"/>
    <cellStyle name="표준 65 6 2 4 4" xfId="10488"/>
    <cellStyle name="표준 65 6 2 5" xfId="6098"/>
    <cellStyle name="표준 65 6 2 6" xfId="7854"/>
    <cellStyle name="표준 65 6 2 7" xfId="9610"/>
    <cellStyle name="표준 65 6 3" xfId="4422"/>
    <cellStyle name="표준 65 6 3 2" xfId="4861"/>
    <cellStyle name="표준 65 6 3 2 2" xfId="5739"/>
    <cellStyle name="표준 65 6 3 2 2 2" xfId="7496"/>
    <cellStyle name="표준 65 6 3 2 2 3" xfId="9252"/>
    <cellStyle name="표준 65 6 3 2 2 4" xfId="11008"/>
    <cellStyle name="표준 65 6 3 2 3" xfId="6618"/>
    <cellStyle name="표준 65 6 3 2 4" xfId="8374"/>
    <cellStyle name="표준 65 6 3 2 5" xfId="10130"/>
    <cellStyle name="표준 65 6 3 3" xfId="5300"/>
    <cellStyle name="표준 65 6 3 3 2" xfId="7057"/>
    <cellStyle name="표준 65 6 3 3 3" xfId="8813"/>
    <cellStyle name="표준 65 6 3 3 4" xfId="10569"/>
    <cellStyle name="표준 65 6 3 4" xfId="6179"/>
    <cellStyle name="표준 65 6 3 5" xfId="7935"/>
    <cellStyle name="표준 65 6 3 6" xfId="9691"/>
    <cellStyle name="표준 65 6 4" xfId="4696"/>
    <cellStyle name="표준 65 6 4 2" xfId="5574"/>
    <cellStyle name="표준 65 6 4 2 2" xfId="7331"/>
    <cellStyle name="표준 65 6 4 2 3" xfId="9087"/>
    <cellStyle name="표준 65 6 4 2 4" xfId="10843"/>
    <cellStyle name="표준 65 6 4 3" xfId="6453"/>
    <cellStyle name="표준 65 6 4 4" xfId="8209"/>
    <cellStyle name="표준 65 6 4 5" xfId="9965"/>
    <cellStyle name="표준 65 6 5" xfId="5135"/>
    <cellStyle name="표준 65 6 5 2" xfId="6892"/>
    <cellStyle name="표준 65 6 5 3" xfId="8648"/>
    <cellStyle name="표준 65 6 5 4" xfId="10404"/>
    <cellStyle name="표준 65 6 6" xfId="6014"/>
    <cellStyle name="표준 65 6 7" xfId="7770"/>
    <cellStyle name="표준 65 6 8" xfId="9526"/>
    <cellStyle name="표준 65 7" xfId="4141"/>
    <cellStyle name="표준 65 7 2" xfId="4342"/>
    <cellStyle name="표준 65 7 2 2" xfId="4504"/>
    <cellStyle name="표준 65 7 2 2 2" xfId="4943"/>
    <cellStyle name="표준 65 7 2 2 2 2" xfId="5821"/>
    <cellStyle name="표준 65 7 2 2 2 2 2" xfId="7578"/>
    <cellStyle name="표준 65 7 2 2 2 2 3" xfId="9334"/>
    <cellStyle name="표준 65 7 2 2 2 2 4" xfId="11090"/>
    <cellStyle name="표준 65 7 2 2 2 3" xfId="6700"/>
    <cellStyle name="표준 65 7 2 2 2 4" xfId="8456"/>
    <cellStyle name="표준 65 7 2 2 2 5" xfId="10212"/>
    <cellStyle name="표준 65 7 2 2 3" xfId="5382"/>
    <cellStyle name="표준 65 7 2 2 3 2" xfId="7139"/>
    <cellStyle name="표준 65 7 2 2 3 3" xfId="8895"/>
    <cellStyle name="표준 65 7 2 2 3 4" xfId="10651"/>
    <cellStyle name="표준 65 7 2 2 4" xfId="6261"/>
    <cellStyle name="표준 65 7 2 2 5" xfId="8017"/>
    <cellStyle name="표준 65 7 2 2 6" xfId="9773"/>
    <cellStyle name="표준 65 7 2 3" xfId="4781"/>
    <cellStyle name="표준 65 7 2 3 2" xfId="5659"/>
    <cellStyle name="표준 65 7 2 3 2 2" xfId="7416"/>
    <cellStyle name="표준 65 7 2 3 2 3" xfId="9172"/>
    <cellStyle name="표준 65 7 2 3 2 4" xfId="10928"/>
    <cellStyle name="표준 65 7 2 3 3" xfId="6538"/>
    <cellStyle name="표준 65 7 2 3 4" xfId="8294"/>
    <cellStyle name="표준 65 7 2 3 5" xfId="10050"/>
    <cellStyle name="표준 65 7 2 4" xfId="5220"/>
    <cellStyle name="표준 65 7 2 4 2" xfId="6977"/>
    <cellStyle name="표준 65 7 2 4 3" xfId="8733"/>
    <cellStyle name="표준 65 7 2 4 4" xfId="10489"/>
    <cellStyle name="표준 65 7 2 5" xfId="6099"/>
    <cellStyle name="표준 65 7 2 6" xfId="7855"/>
    <cellStyle name="표준 65 7 2 7" xfId="9611"/>
    <cellStyle name="표준 65 7 3" xfId="4423"/>
    <cellStyle name="표준 65 7 3 2" xfId="4862"/>
    <cellStyle name="표준 65 7 3 2 2" xfId="5740"/>
    <cellStyle name="표준 65 7 3 2 2 2" xfId="7497"/>
    <cellStyle name="표준 65 7 3 2 2 3" xfId="9253"/>
    <cellStyle name="표준 65 7 3 2 2 4" xfId="11009"/>
    <cellStyle name="표준 65 7 3 2 3" xfId="6619"/>
    <cellStyle name="표준 65 7 3 2 4" xfId="8375"/>
    <cellStyle name="표준 65 7 3 2 5" xfId="10131"/>
    <cellStyle name="표준 65 7 3 3" xfId="5301"/>
    <cellStyle name="표준 65 7 3 3 2" xfId="7058"/>
    <cellStyle name="표준 65 7 3 3 3" xfId="8814"/>
    <cellStyle name="표준 65 7 3 3 4" xfId="10570"/>
    <cellStyle name="표준 65 7 3 4" xfId="6180"/>
    <cellStyle name="표준 65 7 3 5" xfId="7936"/>
    <cellStyle name="표준 65 7 3 6" xfId="9692"/>
    <cellStyle name="표준 65 7 4" xfId="4697"/>
    <cellStyle name="표준 65 7 4 2" xfId="5575"/>
    <cellStyle name="표준 65 7 4 2 2" xfId="7332"/>
    <cellStyle name="표준 65 7 4 2 3" xfId="9088"/>
    <cellStyle name="표준 65 7 4 2 4" xfId="10844"/>
    <cellStyle name="표준 65 7 4 3" xfId="6454"/>
    <cellStyle name="표준 65 7 4 4" xfId="8210"/>
    <cellStyle name="표준 65 7 4 5" xfId="9966"/>
    <cellStyle name="표준 65 7 5" xfId="5136"/>
    <cellStyle name="표준 65 7 5 2" xfId="6893"/>
    <cellStyle name="표준 65 7 5 3" xfId="8649"/>
    <cellStyle name="표준 65 7 5 4" xfId="10405"/>
    <cellStyle name="표준 65 7 6" xfId="6015"/>
    <cellStyle name="표준 65 7 7" xfId="7771"/>
    <cellStyle name="표준 65 7 8" xfId="9527"/>
    <cellStyle name="표준 65 8" xfId="4131"/>
    <cellStyle name="표준 65 8 2" xfId="4332"/>
    <cellStyle name="표준 65 8 2 2" xfId="4494"/>
    <cellStyle name="표준 65 8 2 2 2" xfId="4933"/>
    <cellStyle name="표준 65 8 2 2 2 2" xfId="5811"/>
    <cellStyle name="표준 65 8 2 2 2 2 2" xfId="7568"/>
    <cellStyle name="표준 65 8 2 2 2 2 3" xfId="9324"/>
    <cellStyle name="표준 65 8 2 2 2 2 4" xfId="11080"/>
    <cellStyle name="표준 65 8 2 2 2 3" xfId="6690"/>
    <cellStyle name="표준 65 8 2 2 2 4" xfId="8446"/>
    <cellStyle name="표준 65 8 2 2 2 5" xfId="10202"/>
    <cellStyle name="표준 65 8 2 2 3" xfId="5372"/>
    <cellStyle name="표준 65 8 2 2 3 2" xfId="7129"/>
    <cellStyle name="표준 65 8 2 2 3 3" xfId="8885"/>
    <cellStyle name="표준 65 8 2 2 3 4" xfId="10641"/>
    <cellStyle name="표준 65 8 2 2 4" xfId="6251"/>
    <cellStyle name="표준 65 8 2 2 5" xfId="8007"/>
    <cellStyle name="표준 65 8 2 2 6" xfId="9763"/>
    <cellStyle name="표준 65 8 2 3" xfId="4771"/>
    <cellStyle name="표준 65 8 2 3 2" xfId="5649"/>
    <cellStyle name="표준 65 8 2 3 2 2" xfId="7406"/>
    <cellStyle name="표준 65 8 2 3 2 3" xfId="9162"/>
    <cellStyle name="표준 65 8 2 3 2 4" xfId="10918"/>
    <cellStyle name="표준 65 8 2 3 3" xfId="6528"/>
    <cellStyle name="표준 65 8 2 3 4" xfId="8284"/>
    <cellStyle name="표준 65 8 2 3 5" xfId="10040"/>
    <cellStyle name="표준 65 8 2 4" xfId="5210"/>
    <cellStyle name="표준 65 8 2 4 2" xfId="6967"/>
    <cellStyle name="표준 65 8 2 4 3" xfId="8723"/>
    <cellStyle name="표준 65 8 2 4 4" xfId="10479"/>
    <cellStyle name="표준 65 8 2 5" xfId="6089"/>
    <cellStyle name="표준 65 8 2 6" xfId="7845"/>
    <cellStyle name="표준 65 8 2 7" xfId="9601"/>
    <cellStyle name="표준 65 8 3" xfId="4413"/>
    <cellStyle name="표준 65 8 3 2" xfId="4852"/>
    <cellStyle name="표준 65 8 3 2 2" xfId="5730"/>
    <cellStyle name="표준 65 8 3 2 2 2" xfId="7487"/>
    <cellStyle name="표준 65 8 3 2 2 3" xfId="9243"/>
    <cellStyle name="표준 65 8 3 2 2 4" xfId="10999"/>
    <cellStyle name="표준 65 8 3 2 3" xfId="6609"/>
    <cellStyle name="표준 65 8 3 2 4" xfId="8365"/>
    <cellStyle name="표준 65 8 3 2 5" xfId="10121"/>
    <cellStyle name="표준 65 8 3 3" xfId="5291"/>
    <cellStyle name="표준 65 8 3 3 2" xfId="7048"/>
    <cellStyle name="표준 65 8 3 3 3" xfId="8804"/>
    <cellStyle name="표준 65 8 3 3 4" xfId="10560"/>
    <cellStyle name="표준 65 8 3 4" xfId="6170"/>
    <cellStyle name="표준 65 8 3 5" xfId="7926"/>
    <cellStyle name="표준 65 8 3 6" xfId="9682"/>
    <cellStyle name="표준 65 8 4" xfId="4687"/>
    <cellStyle name="표준 65 8 4 2" xfId="5565"/>
    <cellStyle name="표준 65 8 4 2 2" xfId="7322"/>
    <cellStyle name="표준 65 8 4 2 3" xfId="9078"/>
    <cellStyle name="표준 65 8 4 2 4" xfId="10834"/>
    <cellStyle name="표준 65 8 4 3" xfId="6444"/>
    <cellStyle name="표준 65 8 4 4" xfId="8200"/>
    <cellStyle name="표준 65 8 4 5" xfId="9956"/>
    <cellStyle name="표준 65 8 5" xfId="5126"/>
    <cellStyle name="표준 65 8 5 2" xfId="6883"/>
    <cellStyle name="표준 65 8 5 3" xfId="8639"/>
    <cellStyle name="표준 65 8 5 4" xfId="10395"/>
    <cellStyle name="표준 65 8 6" xfId="6005"/>
    <cellStyle name="표준 65 8 7" xfId="7761"/>
    <cellStyle name="표준 65 8 8" xfId="9517"/>
    <cellStyle name="표준 65 9" xfId="4145"/>
    <cellStyle name="표준 65 9 2" xfId="4346"/>
    <cellStyle name="표준 65 9 2 2" xfId="4508"/>
    <cellStyle name="표준 65 9 2 2 2" xfId="4947"/>
    <cellStyle name="표준 65 9 2 2 2 2" xfId="5825"/>
    <cellStyle name="표준 65 9 2 2 2 2 2" xfId="7582"/>
    <cellStyle name="표준 65 9 2 2 2 2 3" xfId="9338"/>
    <cellStyle name="표준 65 9 2 2 2 2 4" xfId="11094"/>
    <cellStyle name="표준 65 9 2 2 2 3" xfId="6704"/>
    <cellStyle name="표준 65 9 2 2 2 4" xfId="8460"/>
    <cellStyle name="표준 65 9 2 2 2 5" xfId="10216"/>
    <cellStyle name="표준 65 9 2 2 3" xfId="5386"/>
    <cellStyle name="표준 65 9 2 2 3 2" xfId="7143"/>
    <cellStyle name="표준 65 9 2 2 3 3" xfId="8899"/>
    <cellStyle name="표준 65 9 2 2 3 4" xfId="10655"/>
    <cellStyle name="표준 65 9 2 2 4" xfId="6265"/>
    <cellStyle name="표준 65 9 2 2 5" xfId="8021"/>
    <cellStyle name="표준 65 9 2 2 6" xfId="9777"/>
    <cellStyle name="표준 65 9 2 3" xfId="4785"/>
    <cellStyle name="표준 65 9 2 3 2" xfId="5663"/>
    <cellStyle name="표준 65 9 2 3 2 2" xfId="7420"/>
    <cellStyle name="표준 65 9 2 3 2 3" xfId="9176"/>
    <cellStyle name="표준 65 9 2 3 2 4" xfId="10932"/>
    <cellStyle name="표준 65 9 2 3 3" xfId="6542"/>
    <cellStyle name="표준 65 9 2 3 4" xfId="8298"/>
    <cellStyle name="표준 65 9 2 3 5" xfId="10054"/>
    <cellStyle name="표준 65 9 2 4" xfId="5224"/>
    <cellStyle name="표준 65 9 2 4 2" xfId="6981"/>
    <cellStyle name="표준 65 9 2 4 3" xfId="8737"/>
    <cellStyle name="표준 65 9 2 4 4" xfId="10493"/>
    <cellStyle name="표준 65 9 2 5" xfId="6103"/>
    <cellStyle name="표준 65 9 2 6" xfId="7859"/>
    <cellStyle name="표준 65 9 2 7" xfId="9615"/>
    <cellStyle name="표준 65 9 3" xfId="4427"/>
    <cellStyle name="표준 65 9 3 2" xfId="4866"/>
    <cellStyle name="표준 65 9 3 2 2" xfId="5744"/>
    <cellStyle name="표준 65 9 3 2 2 2" xfId="7501"/>
    <cellStyle name="표준 65 9 3 2 2 3" xfId="9257"/>
    <cellStyle name="표준 65 9 3 2 2 4" xfId="11013"/>
    <cellStyle name="표준 65 9 3 2 3" xfId="6623"/>
    <cellStyle name="표준 65 9 3 2 4" xfId="8379"/>
    <cellStyle name="표준 65 9 3 2 5" xfId="10135"/>
    <cellStyle name="표준 65 9 3 3" xfId="5305"/>
    <cellStyle name="표준 65 9 3 3 2" xfId="7062"/>
    <cellStyle name="표준 65 9 3 3 3" xfId="8818"/>
    <cellStyle name="표준 65 9 3 3 4" xfId="10574"/>
    <cellStyle name="표준 65 9 3 4" xfId="6184"/>
    <cellStyle name="표준 65 9 3 5" xfId="7940"/>
    <cellStyle name="표준 65 9 3 6" xfId="9696"/>
    <cellStyle name="표준 65 9 4" xfId="4701"/>
    <cellStyle name="표준 65 9 4 2" xfId="5579"/>
    <cellStyle name="표준 65 9 4 2 2" xfId="7336"/>
    <cellStyle name="표준 65 9 4 2 3" xfId="9092"/>
    <cellStyle name="표준 65 9 4 2 4" xfId="10848"/>
    <cellStyle name="표준 65 9 4 3" xfId="6458"/>
    <cellStyle name="표준 65 9 4 4" xfId="8214"/>
    <cellStyle name="표준 65 9 4 5" xfId="9970"/>
    <cellStyle name="표준 65 9 5" xfId="5140"/>
    <cellStyle name="표준 65 9 5 2" xfId="6897"/>
    <cellStyle name="표준 65 9 5 3" xfId="8653"/>
    <cellStyle name="표준 65 9 5 4" xfId="10409"/>
    <cellStyle name="표준 65 9 6" xfId="6019"/>
    <cellStyle name="표준 65 9 7" xfId="7775"/>
    <cellStyle name="표준 65 9 8" xfId="9531"/>
    <cellStyle name="표준 66" xfId="3995"/>
    <cellStyle name="표준 66 10" xfId="4105"/>
    <cellStyle name="표준 66 10 2" xfId="4306"/>
    <cellStyle name="표준 66 10 2 2" xfId="4468"/>
    <cellStyle name="표준 66 10 2 2 2" xfId="4907"/>
    <cellStyle name="표준 66 10 2 2 2 2" xfId="5785"/>
    <cellStyle name="표준 66 10 2 2 2 2 2" xfId="7542"/>
    <cellStyle name="표준 66 10 2 2 2 2 3" xfId="9298"/>
    <cellStyle name="표준 66 10 2 2 2 2 4" xfId="11054"/>
    <cellStyle name="표준 66 10 2 2 2 3" xfId="6664"/>
    <cellStyle name="표준 66 10 2 2 2 4" xfId="8420"/>
    <cellStyle name="표준 66 10 2 2 2 5" xfId="10176"/>
    <cellStyle name="표준 66 10 2 2 3" xfId="5346"/>
    <cellStyle name="표준 66 10 2 2 3 2" xfId="7103"/>
    <cellStyle name="표준 66 10 2 2 3 3" xfId="8859"/>
    <cellStyle name="표준 66 10 2 2 3 4" xfId="10615"/>
    <cellStyle name="표준 66 10 2 2 4" xfId="6225"/>
    <cellStyle name="표준 66 10 2 2 5" xfId="7981"/>
    <cellStyle name="표준 66 10 2 2 6" xfId="9737"/>
    <cellStyle name="표준 66 10 2 3" xfId="4745"/>
    <cellStyle name="표준 66 10 2 3 2" xfId="5623"/>
    <cellStyle name="표준 66 10 2 3 2 2" xfId="7380"/>
    <cellStyle name="표준 66 10 2 3 2 3" xfId="9136"/>
    <cellStyle name="표준 66 10 2 3 2 4" xfId="10892"/>
    <cellStyle name="표준 66 10 2 3 3" xfId="6502"/>
    <cellStyle name="표준 66 10 2 3 4" xfId="8258"/>
    <cellStyle name="표준 66 10 2 3 5" xfId="10014"/>
    <cellStyle name="표준 66 10 2 4" xfId="5184"/>
    <cellStyle name="표준 66 10 2 4 2" xfId="6941"/>
    <cellStyle name="표준 66 10 2 4 3" xfId="8697"/>
    <cellStyle name="표준 66 10 2 4 4" xfId="10453"/>
    <cellStyle name="표준 66 10 2 5" xfId="6063"/>
    <cellStyle name="표준 66 10 2 6" xfId="7819"/>
    <cellStyle name="표준 66 10 2 7" xfId="9575"/>
    <cellStyle name="표준 66 10 3" xfId="4387"/>
    <cellStyle name="표준 66 10 3 2" xfId="4826"/>
    <cellStyle name="표준 66 10 3 2 2" xfId="5704"/>
    <cellStyle name="표준 66 10 3 2 2 2" xfId="7461"/>
    <cellStyle name="표준 66 10 3 2 2 3" xfId="9217"/>
    <cellStyle name="표준 66 10 3 2 2 4" xfId="10973"/>
    <cellStyle name="표준 66 10 3 2 3" xfId="6583"/>
    <cellStyle name="표준 66 10 3 2 4" xfId="8339"/>
    <cellStyle name="표준 66 10 3 2 5" xfId="10095"/>
    <cellStyle name="표준 66 10 3 3" xfId="5265"/>
    <cellStyle name="표준 66 10 3 3 2" xfId="7022"/>
    <cellStyle name="표준 66 10 3 3 3" xfId="8778"/>
    <cellStyle name="표준 66 10 3 3 4" xfId="10534"/>
    <cellStyle name="표준 66 10 3 4" xfId="6144"/>
    <cellStyle name="표준 66 10 3 5" xfId="7900"/>
    <cellStyle name="표준 66 10 3 6" xfId="9656"/>
    <cellStyle name="표준 66 10 4" xfId="4661"/>
    <cellStyle name="표준 66 10 4 2" xfId="5539"/>
    <cellStyle name="표준 66 10 4 2 2" xfId="7296"/>
    <cellStyle name="표준 66 10 4 2 3" xfId="9052"/>
    <cellStyle name="표준 66 10 4 2 4" xfId="10808"/>
    <cellStyle name="표준 66 10 4 3" xfId="6418"/>
    <cellStyle name="표준 66 10 4 4" xfId="8174"/>
    <cellStyle name="표준 66 10 4 5" xfId="9930"/>
    <cellStyle name="표준 66 10 5" xfId="5100"/>
    <cellStyle name="표준 66 10 5 2" xfId="6857"/>
    <cellStyle name="표준 66 10 5 3" xfId="8613"/>
    <cellStyle name="표준 66 10 5 4" xfId="10369"/>
    <cellStyle name="표준 66 10 6" xfId="5979"/>
    <cellStyle name="표준 66 10 7" xfId="7735"/>
    <cellStyle name="표준 66 10 8" xfId="9491"/>
    <cellStyle name="표준 66 11" xfId="4277"/>
    <cellStyle name="표준 66 11 2" xfId="4439"/>
    <cellStyle name="표준 66 11 2 2" xfId="4878"/>
    <cellStyle name="표준 66 11 2 2 2" xfId="5756"/>
    <cellStyle name="표준 66 11 2 2 2 2" xfId="7513"/>
    <cellStyle name="표준 66 11 2 2 2 3" xfId="9269"/>
    <cellStyle name="표준 66 11 2 2 2 4" xfId="11025"/>
    <cellStyle name="표준 66 11 2 2 3" xfId="6635"/>
    <cellStyle name="표준 66 11 2 2 4" xfId="8391"/>
    <cellStyle name="표준 66 11 2 2 5" xfId="10147"/>
    <cellStyle name="표준 66 11 2 3" xfId="5317"/>
    <cellStyle name="표준 66 11 2 3 2" xfId="7074"/>
    <cellStyle name="표준 66 11 2 3 3" xfId="8830"/>
    <cellStyle name="표준 66 11 2 3 4" xfId="10586"/>
    <cellStyle name="표준 66 11 2 4" xfId="6196"/>
    <cellStyle name="표준 66 11 2 5" xfId="7952"/>
    <cellStyle name="표준 66 11 2 6" xfId="9708"/>
    <cellStyle name="표준 66 11 3" xfId="4716"/>
    <cellStyle name="표준 66 11 3 2" xfId="5594"/>
    <cellStyle name="표준 66 11 3 2 2" xfId="7351"/>
    <cellStyle name="표준 66 11 3 2 3" xfId="9107"/>
    <cellStyle name="표준 66 11 3 2 4" xfId="10863"/>
    <cellStyle name="표준 66 11 3 3" xfId="6473"/>
    <cellStyle name="표준 66 11 3 4" xfId="8229"/>
    <cellStyle name="표준 66 11 3 5" xfId="9985"/>
    <cellStyle name="표준 66 11 4" xfId="5155"/>
    <cellStyle name="표준 66 11 4 2" xfId="6912"/>
    <cellStyle name="표준 66 11 4 3" xfId="8668"/>
    <cellStyle name="표준 66 11 4 4" xfId="10424"/>
    <cellStyle name="표준 66 11 5" xfId="6034"/>
    <cellStyle name="표준 66 11 6" xfId="7790"/>
    <cellStyle name="표준 66 11 7" xfId="9546"/>
    <cellStyle name="표준 66 12" xfId="4358"/>
    <cellStyle name="표준 66 12 2" xfId="4797"/>
    <cellStyle name="표준 66 12 2 2" xfId="5675"/>
    <cellStyle name="표준 66 12 2 2 2" xfId="7432"/>
    <cellStyle name="표준 66 12 2 2 3" xfId="9188"/>
    <cellStyle name="표준 66 12 2 2 4" xfId="10944"/>
    <cellStyle name="표준 66 12 2 3" xfId="6554"/>
    <cellStyle name="표준 66 12 2 4" xfId="8310"/>
    <cellStyle name="표준 66 12 2 5" xfId="10066"/>
    <cellStyle name="표준 66 12 3" xfId="5236"/>
    <cellStyle name="표준 66 12 3 2" xfId="6993"/>
    <cellStyle name="표준 66 12 3 3" xfId="8749"/>
    <cellStyle name="표준 66 12 3 4" xfId="10505"/>
    <cellStyle name="표준 66 12 4" xfId="6115"/>
    <cellStyle name="표준 66 12 5" xfId="7871"/>
    <cellStyle name="표준 66 12 6" xfId="9627"/>
    <cellStyle name="표준 66 13" xfId="4632"/>
    <cellStyle name="표준 66 13 2" xfId="5510"/>
    <cellStyle name="표준 66 13 2 2" xfId="7267"/>
    <cellStyle name="표준 66 13 2 3" xfId="9023"/>
    <cellStyle name="표준 66 13 2 4" xfId="10779"/>
    <cellStyle name="표준 66 13 3" xfId="6389"/>
    <cellStyle name="표준 66 13 4" xfId="8145"/>
    <cellStyle name="표준 66 13 5" xfId="9901"/>
    <cellStyle name="표준 66 14" xfId="5071"/>
    <cellStyle name="표준 66 14 2" xfId="6828"/>
    <cellStyle name="표준 66 14 3" xfId="8584"/>
    <cellStyle name="표준 66 14 4" xfId="10340"/>
    <cellStyle name="표준 66 15" xfId="5950"/>
    <cellStyle name="표준 66 16" xfId="7706"/>
    <cellStyle name="표준 66 17" xfId="9464"/>
    <cellStyle name="표준 66 2" xfId="4088"/>
    <cellStyle name="표준 66 2 2" xfId="4293"/>
    <cellStyle name="표준 66 2 2 2" xfId="4455"/>
    <cellStyle name="표준 66 2 2 2 2" xfId="4894"/>
    <cellStyle name="표준 66 2 2 2 2 2" xfId="5772"/>
    <cellStyle name="표준 66 2 2 2 2 2 2" xfId="7529"/>
    <cellStyle name="표준 66 2 2 2 2 2 3" xfId="9285"/>
    <cellStyle name="표준 66 2 2 2 2 2 4" xfId="11041"/>
    <cellStyle name="표준 66 2 2 2 2 3" xfId="6651"/>
    <cellStyle name="표준 66 2 2 2 2 4" xfId="8407"/>
    <cellStyle name="표준 66 2 2 2 2 5" xfId="10163"/>
    <cellStyle name="표준 66 2 2 2 3" xfId="5333"/>
    <cellStyle name="표준 66 2 2 2 3 2" xfId="7090"/>
    <cellStyle name="표준 66 2 2 2 3 3" xfId="8846"/>
    <cellStyle name="표준 66 2 2 2 3 4" xfId="10602"/>
    <cellStyle name="표준 66 2 2 2 4" xfId="6212"/>
    <cellStyle name="표준 66 2 2 2 5" xfId="7968"/>
    <cellStyle name="표준 66 2 2 2 6" xfId="9724"/>
    <cellStyle name="표준 66 2 2 3" xfId="4732"/>
    <cellStyle name="표준 66 2 2 3 2" xfId="5610"/>
    <cellStyle name="표준 66 2 2 3 2 2" xfId="7367"/>
    <cellStyle name="표준 66 2 2 3 2 3" xfId="9123"/>
    <cellStyle name="표준 66 2 2 3 2 4" xfId="10879"/>
    <cellStyle name="표준 66 2 2 3 3" xfId="6489"/>
    <cellStyle name="표준 66 2 2 3 4" xfId="8245"/>
    <cellStyle name="표준 66 2 2 3 5" xfId="10001"/>
    <cellStyle name="표준 66 2 2 4" xfId="5171"/>
    <cellStyle name="표준 66 2 2 4 2" xfId="6928"/>
    <cellStyle name="표준 66 2 2 4 3" xfId="8684"/>
    <cellStyle name="표준 66 2 2 4 4" xfId="10440"/>
    <cellStyle name="표준 66 2 2 5" xfId="6050"/>
    <cellStyle name="표준 66 2 2 6" xfId="7806"/>
    <cellStyle name="표준 66 2 2 7" xfId="9562"/>
    <cellStyle name="표준 66 2 3" xfId="4374"/>
    <cellStyle name="표준 66 2 3 2" xfId="4813"/>
    <cellStyle name="표준 66 2 3 2 2" xfId="5691"/>
    <cellStyle name="표준 66 2 3 2 2 2" xfId="7448"/>
    <cellStyle name="표준 66 2 3 2 2 3" xfId="9204"/>
    <cellStyle name="표준 66 2 3 2 2 4" xfId="10960"/>
    <cellStyle name="표준 66 2 3 2 3" xfId="6570"/>
    <cellStyle name="표준 66 2 3 2 4" xfId="8326"/>
    <cellStyle name="표준 66 2 3 2 5" xfId="10082"/>
    <cellStyle name="표준 66 2 3 3" xfId="5252"/>
    <cellStyle name="표준 66 2 3 3 2" xfId="7009"/>
    <cellStyle name="표준 66 2 3 3 3" xfId="8765"/>
    <cellStyle name="표준 66 2 3 3 4" xfId="10521"/>
    <cellStyle name="표준 66 2 3 4" xfId="6131"/>
    <cellStyle name="표준 66 2 3 5" xfId="7887"/>
    <cellStyle name="표준 66 2 3 6" xfId="9643"/>
    <cellStyle name="표준 66 2 4" xfId="4648"/>
    <cellStyle name="표준 66 2 4 2" xfId="5526"/>
    <cellStyle name="표준 66 2 4 2 2" xfId="7283"/>
    <cellStyle name="표준 66 2 4 2 3" xfId="9039"/>
    <cellStyle name="표준 66 2 4 2 4" xfId="10795"/>
    <cellStyle name="표준 66 2 4 3" xfId="6405"/>
    <cellStyle name="표준 66 2 4 4" xfId="8161"/>
    <cellStyle name="표준 66 2 4 5" xfId="9917"/>
    <cellStyle name="표준 66 2 5" xfId="5087"/>
    <cellStyle name="표준 66 2 5 2" xfId="6844"/>
    <cellStyle name="표준 66 2 5 3" xfId="8600"/>
    <cellStyle name="표준 66 2 5 4" xfId="10356"/>
    <cellStyle name="표준 66 2 6" xfId="5966"/>
    <cellStyle name="표준 66 2 7" xfId="7722"/>
    <cellStyle name="표준 66 2 8" xfId="9478"/>
    <cellStyle name="표준 66 3" xfId="4096"/>
    <cellStyle name="표준 66 3 2" xfId="4297"/>
    <cellStyle name="표준 66 3 2 2" xfId="4459"/>
    <cellStyle name="표준 66 3 2 2 2" xfId="4898"/>
    <cellStyle name="표준 66 3 2 2 2 2" xfId="5776"/>
    <cellStyle name="표준 66 3 2 2 2 2 2" xfId="7533"/>
    <cellStyle name="표준 66 3 2 2 2 2 3" xfId="9289"/>
    <cellStyle name="표준 66 3 2 2 2 2 4" xfId="11045"/>
    <cellStyle name="표준 66 3 2 2 2 3" xfId="6655"/>
    <cellStyle name="표준 66 3 2 2 2 4" xfId="8411"/>
    <cellStyle name="표준 66 3 2 2 2 5" xfId="10167"/>
    <cellStyle name="표준 66 3 2 2 3" xfId="5337"/>
    <cellStyle name="표준 66 3 2 2 3 2" xfId="7094"/>
    <cellStyle name="표준 66 3 2 2 3 3" xfId="8850"/>
    <cellStyle name="표준 66 3 2 2 3 4" xfId="10606"/>
    <cellStyle name="표준 66 3 2 2 4" xfId="6216"/>
    <cellStyle name="표준 66 3 2 2 5" xfId="7972"/>
    <cellStyle name="표준 66 3 2 2 6" xfId="9728"/>
    <cellStyle name="표준 66 3 2 3" xfId="4736"/>
    <cellStyle name="표준 66 3 2 3 2" xfId="5614"/>
    <cellStyle name="표준 66 3 2 3 2 2" xfId="7371"/>
    <cellStyle name="표준 66 3 2 3 2 3" xfId="9127"/>
    <cellStyle name="표준 66 3 2 3 2 4" xfId="10883"/>
    <cellStyle name="표준 66 3 2 3 3" xfId="6493"/>
    <cellStyle name="표준 66 3 2 3 4" xfId="8249"/>
    <cellStyle name="표준 66 3 2 3 5" xfId="10005"/>
    <cellStyle name="표준 66 3 2 4" xfId="5175"/>
    <cellStyle name="표준 66 3 2 4 2" xfId="6932"/>
    <cellStyle name="표준 66 3 2 4 3" xfId="8688"/>
    <cellStyle name="표준 66 3 2 4 4" xfId="10444"/>
    <cellStyle name="표준 66 3 2 5" xfId="6054"/>
    <cellStyle name="표준 66 3 2 6" xfId="7810"/>
    <cellStyle name="표준 66 3 2 7" xfId="9566"/>
    <cellStyle name="표준 66 3 3" xfId="4378"/>
    <cellStyle name="표준 66 3 3 2" xfId="4817"/>
    <cellStyle name="표준 66 3 3 2 2" xfId="5695"/>
    <cellStyle name="표준 66 3 3 2 2 2" xfId="7452"/>
    <cellStyle name="표준 66 3 3 2 2 3" xfId="9208"/>
    <cellStyle name="표준 66 3 3 2 2 4" xfId="10964"/>
    <cellStyle name="표준 66 3 3 2 3" xfId="6574"/>
    <cellStyle name="표준 66 3 3 2 4" xfId="8330"/>
    <cellStyle name="표준 66 3 3 2 5" xfId="10086"/>
    <cellStyle name="표준 66 3 3 3" xfId="5256"/>
    <cellStyle name="표준 66 3 3 3 2" xfId="7013"/>
    <cellStyle name="표준 66 3 3 3 3" xfId="8769"/>
    <cellStyle name="표준 66 3 3 3 4" xfId="10525"/>
    <cellStyle name="표준 66 3 3 4" xfId="6135"/>
    <cellStyle name="표준 66 3 3 5" xfId="7891"/>
    <cellStyle name="표준 66 3 3 6" xfId="9647"/>
    <cellStyle name="표준 66 3 4" xfId="4652"/>
    <cellStyle name="표준 66 3 4 2" xfId="5530"/>
    <cellStyle name="표준 66 3 4 2 2" xfId="7287"/>
    <cellStyle name="표준 66 3 4 2 3" xfId="9043"/>
    <cellStyle name="표준 66 3 4 2 4" xfId="10799"/>
    <cellStyle name="표준 66 3 4 3" xfId="6409"/>
    <cellStyle name="표준 66 3 4 4" xfId="8165"/>
    <cellStyle name="표준 66 3 4 5" xfId="9921"/>
    <cellStyle name="표준 66 3 5" xfId="5091"/>
    <cellStyle name="표준 66 3 5 2" xfId="6848"/>
    <cellStyle name="표준 66 3 5 3" xfId="8604"/>
    <cellStyle name="표준 66 3 5 4" xfId="10360"/>
    <cellStyle name="표준 66 3 6" xfId="5970"/>
    <cellStyle name="표준 66 3 7" xfId="7726"/>
    <cellStyle name="표준 66 3 8" xfId="9482"/>
    <cellStyle name="표준 66 4" xfId="4108"/>
    <cellStyle name="표준 66 4 2" xfId="4309"/>
    <cellStyle name="표준 66 4 2 2" xfId="4471"/>
    <cellStyle name="표준 66 4 2 2 2" xfId="4910"/>
    <cellStyle name="표준 66 4 2 2 2 2" xfId="5788"/>
    <cellStyle name="표준 66 4 2 2 2 2 2" xfId="7545"/>
    <cellStyle name="표준 66 4 2 2 2 2 3" xfId="9301"/>
    <cellStyle name="표준 66 4 2 2 2 2 4" xfId="11057"/>
    <cellStyle name="표준 66 4 2 2 2 3" xfId="6667"/>
    <cellStyle name="표준 66 4 2 2 2 4" xfId="8423"/>
    <cellStyle name="표준 66 4 2 2 2 5" xfId="10179"/>
    <cellStyle name="표준 66 4 2 2 3" xfId="5349"/>
    <cellStyle name="표준 66 4 2 2 3 2" xfId="7106"/>
    <cellStyle name="표준 66 4 2 2 3 3" xfId="8862"/>
    <cellStyle name="표준 66 4 2 2 3 4" xfId="10618"/>
    <cellStyle name="표준 66 4 2 2 4" xfId="6228"/>
    <cellStyle name="표준 66 4 2 2 5" xfId="7984"/>
    <cellStyle name="표준 66 4 2 2 6" xfId="9740"/>
    <cellStyle name="표준 66 4 2 3" xfId="4748"/>
    <cellStyle name="표준 66 4 2 3 2" xfId="5626"/>
    <cellStyle name="표준 66 4 2 3 2 2" xfId="7383"/>
    <cellStyle name="표준 66 4 2 3 2 3" xfId="9139"/>
    <cellStyle name="표준 66 4 2 3 2 4" xfId="10895"/>
    <cellStyle name="표준 66 4 2 3 3" xfId="6505"/>
    <cellStyle name="표준 66 4 2 3 4" xfId="8261"/>
    <cellStyle name="표준 66 4 2 3 5" xfId="10017"/>
    <cellStyle name="표준 66 4 2 4" xfId="5187"/>
    <cellStyle name="표준 66 4 2 4 2" xfId="6944"/>
    <cellStyle name="표준 66 4 2 4 3" xfId="8700"/>
    <cellStyle name="표준 66 4 2 4 4" xfId="10456"/>
    <cellStyle name="표준 66 4 2 5" xfId="6066"/>
    <cellStyle name="표준 66 4 2 6" xfId="7822"/>
    <cellStyle name="표준 66 4 2 7" xfId="9578"/>
    <cellStyle name="표준 66 4 3" xfId="4390"/>
    <cellStyle name="표준 66 4 3 2" xfId="4829"/>
    <cellStyle name="표준 66 4 3 2 2" xfId="5707"/>
    <cellStyle name="표준 66 4 3 2 2 2" xfId="7464"/>
    <cellStyle name="표준 66 4 3 2 2 3" xfId="9220"/>
    <cellStyle name="표준 66 4 3 2 2 4" xfId="10976"/>
    <cellStyle name="표준 66 4 3 2 3" xfId="6586"/>
    <cellStyle name="표준 66 4 3 2 4" xfId="8342"/>
    <cellStyle name="표준 66 4 3 2 5" xfId="10098"/>
    <cellStyle name="표준 66 4 3 3" xfId="5268"/>
    <cellStyle name="표준 66 4 3 3 2" xfId="7025"/>
    <cellStyle name="표준 66 4 3 3 3" xfId="8781"/>
    <cellStyle name="표준 66 4 3 3 4" xfId="10537"/>
    <cellStyle name="표준 66 4 3 4" xfId="6147"/>
    <cellStyle name="표준 66 4 3 5" xfId="7903"/>
    <cellStyle name="표준 66 4 3 6" xfId="9659"/>
    <cellStyle name="표준 66 4 4" xfId="4664"/>
    <cellStyle name="표준 66 4 4 2" xfId="5542"/>
    <cellStyle name="표준 66 4 4 2 2" xfId="7299"/>
    <cellStyle name="표준 66 4 4 2 3" xfId="9055"/>
    <cellStyle name="표준 66 4 4 2 4" xfId="10811"/>
    <cellStyle name="표준 66 4 4 3" xfId="6421"/>
    <cellStyle name="표준 66 4 4 4" xfId="8177"/>
    <cellStyle name="표준 66 4 4 5" xfId="9933"/>
    <cellStyle name="표준 66 4 5" xfId="5103"/>
    <cellStyle name="표준 66 4 5 2" xfId="6860"/>
    <cellStyle name="표준 66 4 5 3" xfId="8616"/>
    <cellStyle name="표준 66 4 5 4" xfId="10372"/>
    <cellStyle name="표준 66 4 6" xfId="5982"/>
    <cellStyle name="표준 66 4 7" xfId="7738"/>
    <cellStyle name="표준 66 4 8" xfId="9494"/>
    <cellStyle name="표준 66 5" xfId="4101"/>
    <cellStyle name="표준 66 5 2" xfId="4302"/>
    <cellStyle name="표준 66 5 2 2" xfId="4464"/>
    <cellStyle name="표준 66 5 2 2 2" xfId="4903"/>
    <cellStyle name="표준 66 5 2 2 2 2" xfId="5781"/>
    <cellStyle name="표준 66 5 2 2 2 2 2" xfId="7538"/>
    <cellStyle name="표준 66 5 2 2 2 2 3" xfId="9294"/>
    <cellStyle name="표준 66 5 2 2 2 2 4" xfId="11050"/>
    <cellStyle name="표준 66 5 2 2 2 3" xfId="6660"/>
    <cellStyle name="표준 66 5 2 2 2 4" xfId="8416"/>
    <cellStyle name="표준 66 5 2 2 2 5" xfId="10172"/>
    <cellStyle name="표준 66 5 2 2 3" xfId="5342"/>
    <cellStyle name="표준 66 5 2 2 3 2" xfId="7099"/>
    <cellStyle name="표준 66 5 2 2 3 3" xfId="8855"/>
    <cellStyle name="표준 66 5 2 2 3 4" xfId="10611"/>
    <cellStyle name="표준 66 5 2 2 4" xfId="6221"/>
    <cellStyle name="표준 66 5 2 2 5" xfId="7977"/>
    <cellStyle name="표준 66 5 2 2 6" xfId="9733"/>
    <cellStyle name="표준 66 5 2 3" xfId="4741"/>
    <cellStyle name="표준 66 5 2 3 2" xfId="5619"/>
    <cellStyle name="표준 66 5 2 3 2 2" xfId="7376"/>
    <cellStyle name="표준 66 5 2 3 2 3" xfId="9132"/>
    <cellStyle name="표준 66 5 2 3 2 4" xfId="10888"/>
    <cellStyle name="표준 66 5 2 3 3" xfId="6498"/>
    <cellStyle name="표준 66 5 2 3 4" xfId="8254"/>
    <cellStyle name="표준 66 5 2 3 5" xfId="10010"/>
    <cellStyle name="표준 66 5 2 4" xfId="5180"/>
    <cellStyle name="표준 66 5 2 4 2" xfId="6937"/>
    <cellStyle name="표준 66 5 2 4 3" xfId="8693"/>
    <cellStyle name="표준 66 5 2 4 4" xfId="10449"/>
    <cellStyle name="표준 66 5 2 5" xfId="6059"/>
    <cellStyle name="표준 66 5 2 6" xfId="7815"/>
    <cellStyle name="표준 66 5 2 7" xfId="9571"/>
    <cellStyle name="표준 66 5 3" xfId="4383"/>
    <cellStyle name="표준 66 5 3 2" xfId="4822"/>
    <cellStyle name="표준 66 5 3 2 2" xfId="5700"/>
    <cellStyle name="표준 66 5 3 2 2 2" xfId="7457"/>
    <cellStyle name="표준 66 5 3 2 2 3" xfId="9213"/>
    <cellStyle name="표준 66 5 3 2 2 4" xfId="10969"/>
    <cellStyle name="표준 66 5 3 2 3" xfId="6579"/>
    <cellStyle name="표준 66 5 3 2 4" xfId="8335"/>
    <cellStyle name="표준 66 5 3 2 5" xfId="10091"/>
    <cellStyle name="표준 66 5 3 3" xfId="5261"/>
    <cellStyle name="표준 66 5 3 3 2" xfId="7018"/>
    <cellStyle name="표준 66 5 3 3 3" xfId="8774"/>
    <cellStyle name="표준 66 5 3 3 4" xfId="10530"/>
    <cellStyle name="표준 66 5 3 4" xfId="6140"/>
    <cellStyle name="표준 66 5 3 5" xfId="7896"/>
    <cellStyle name="표준 66 5 3 6" xfId="9652"/>
    <cellStyle name="표준 66 5 4" xfId="4657"/>
    <cellStyle name="표준 66 5 4 2" xfId="5535"/>
    <cellStyle name="표준 66 5 4 2 2" xfId="7292"/>
    <cellStyle name="표준 66 5 4 2 3" xfId="9048"/>
    <cellStyle name="표준 66 5 4 2 4" xfId="10804"/>
    <cellStyle name="표준 66 5 4 3" xfId="6414"/>
    <cellStyle name="표준 66 5 4 4" xfId="8170"/>
    <cellStyle name="표준 66 5 4 5" xfId="9926"/>
    <cellStyle name="표준 66 5 5" xfId="5096"/>
    <cellStyle name="표준 66 5 5 2" xfId="6853"/>
    <cellStyle name="표준 66 5 5 3" xfId="8609"/>
    <cellStyle name="표준 66 5 5 4" xfId="10365"/>
    <cellStyle name="표준 66 5 6" xfId="5975"/>
    <cellStyle name="표준 66 5 7" xfId="7731"/>
    <cellStyle name="표준 66 5 8" xfId="9487"/>
    <cellStyle name="표준 66 6" xfId="4106"/>
    <cellStyle name="표준 66 6 2" xfId="4307"/>
    <cellStyle name="표준 66 6 2 2" xfId="4469"/>
    <cellStyle name="표준 66 6 2 2 2" xfId="4908"/>
    <cellStyle name="표준 66 6 2 2 2 2" xfId="5786"/>
    <cellStyle name="표준 66 6 2 2 2 2 2" xfId="7543"/>
    <cellStyle name="표준 66 6 2 2 2 2 3" xfId="9299"/>
    <cellStyle name="표준 66 6 2 2 2 2 4" xfId="11055"/>
    <cellStyle name="표준 66 6 2 2 2 3" xfId="6665"/>
    <cellStyle name="표준 66 6 2 2 2 4" xfId="8421"/>
    <cellStyle name="표준 66 6 2 2 2 5" xfId="10177"/>
    <cellStyle name="표준 66 6 2 2 3" xfId="5347"/>
    <cellStyle name="표준 66 6 2 2 3 2" xfId="7104"/>
    <cellStyle name="표준 66 6 2 2 3 3" xfId="8860"/>
    <cellStyle name="표준 66 6 2 2 3 4" xfId="10616"/>
    <cellStyle name="표준 66 6 2 2 4" xfId="6226"/>
    <cellStyle name="표준 66 6 2 2 5" xfId="7982"/>
    <cellStyle name="표준 66 6 2 2 6" xfId="9738"/>
    <cellStyle name="표준 66 6 2 3" xfId="4746"/>
    <cellStyle name="표준 66 6 2 3 2" xfId="5624"/>
    <cellStyle name="표준 66 6 2 3 2 2" xfId="7381"/>
    <cellStyle name="표준 66 6 2 3 2 3" xfId="9137"/>
    <cellStyle name="표준 66 6 2 3 2 4" xfId="10893"/>
    <cellStyle name="표준 66 6 2 3 3" xfId="6503"/>
    <cellStyle name="표준 66 6 2 3 4" xfId="8259"/>
    <cellStyle name="표준 66 6 2 3 5" xfId="10015"/>
    <cellStyle name="표준 66 6 2 4" xfId="5185"/>
    <cellStyle name="표준 66 6 2 4 2" xfId="6942"/>
    <cellStyle name="표준 66 6 2 4 3" xfId="8698"/>
    <cellStyle name="표준 66 6 2 4 4" xfId="10454"/>
    <cellStyle name="표준 66 6 2 5" xfId="6064"/>
    <cellStyle name="표준 66 6 2 6" xfId="7820"/>
    <cellStyle name="표준 66 6 2 7" xfId="9576"/>
    <cellStyle name="표준 66 6 3" xfId="4388"/>
    <cellStyle name="표준 66 6 3 2" xfId="4827"/>
    <cellStyle name="표준 66 6 3 2 2" xfId="5705"/>
    <cellStyle name="표준 66 6 3 2 2 2" xfId="7462"/>
    <cellStyle name="표준 66 6 3 2 2 3" xfId="9218"/>
    <cellStyle name="표준 66 6 3 2 2 4" xfId="10974"/>
    <cellStyle name="표준 66 6 3 2 3" xfId="6584"/>
    <cellStyle name="표준 66 6 3 2 4" xfId="8340"/>
    <cellStyle name="표준 66 6 3 2 5" xfId="10096"/>
    <cellStyle name="표준 66 6 3 3" xfId="5266"/>
    <cellStyle name="표준 66 6 3 3 2" xfId="7023"/>
    <cellStyle name="표준 66 6 3 3 3" xfId="8779"/>
    <cellStyle name="표준 66 6 3 3 4" xfId="10535"/>
    <cellStyle name="표준 66 6 3 4" xfId="6145"/>
    <cellStyle name="표준 66 6 3 5" xfId="7901"/>
    <cellStyle name="표준 66 6 3 6" xfId="9657"/>
    <cellStyle name="표준 66 6 4" xfId="4662"/>
    <cellStyle name="표준 66 6 4 2" xfId="5540"/>
    <cellStyle name="표준 66 6 4 2 2" xfId="7297"/>
    <cellStyle name="표준 66 6 4 2 3" xfId="9053"/>
    <cellStyle name="표준 66 6 4 2 4" xfId="10809"/>
    <cellStyle name="표준 66 6 4 3" xfId="6419"/>
    <cellStyle name="표준 66 6 4 4" xfId="8175"/>
    <cellStyle name="표준 66 6 4 5" xfId="9931"/>
    <cellStyle name="표준 66 6 5" xfId="5101"/>
    <cellStyle name="표준 66 6 5 2" xfId="6858"/>
    <cellStyle name="표준 66 6 5 3" xfId="8614"/>
    <cellStyle name="표준 66 6 5 4" xfId="10370"/>
    <cellStyle name="표준 66 6 6" xfId="5980"/>
    <cellStyle name="표준 66 6 7" xfId="7736"/>
    <cellStyle name="표준 66 6 8" xfId="9492"/>
    <cellStyle name="표준 66 7" xfId="4124"/>
    <cellStyle name="표준 66 7 2" xfId="4325"/>
    <cellStyle name="표준 66 7 2 2" xfId="4487"/>
    <cellStyle name="표준 66 7 2 2 2" xfId="4926"/>
    <cellStyle name="표준 66 7 2 2 2 2" xfId="5804"/>
    <cellStyle name="표준 66 7 2 2 2 2 2" xfId="7561"/>
    <cellStyle name="표준 66 7 2 2 2 2 3" xfId="9317"/>
    <cellStyle name="표준 66 7 2 2 2 2 4" xfId="11073"/>
    <cellStyle name="표준 66 7 2 2 2 3" xfId="6683"/>
    <cellStyle name="표준 66 7 2 2 2 4" xfId="8439"/>
    <cellStyle name="표준 66 7 2 2 2 5" xfId="10195"/>
    <cellStyle name="표준 66 7 2 2 3" xfId="5365"/>
    <cellStyle name="표준 66 7 2 2 3 2" xfId="7122"/>
    <cellStyle name="표준 66 7 2 2 3 3" xfId="8878"/>
    <cellStyle name="표준 66 7 2 2 3 4" xfId="10634"/>
    <cellStyle name="표준 66 7 2 2 4" xfId="6244"/>
    <cellStyle name="표준 66 7 2 2 5" xfId="8000"/>
    <cellStyle name="표준 66 7 2 2 6" xfId="9756"/>
    <cellStyle name="표준 66 7 2 3" xfId="4764"/>
    <cellStyle name="표준 66 7 2 3 2" xfId="5642"/>
    <cellStyle name="표준 66 7 2 3 2 2" xfId="7399"/>
    <cellStyle name="표준 66 7 2 3 2 3" xfId="9155"/>
    <cellStyle name="표준 66 7 2 3 2 4" xfId="10911"/>
    <cellStyle name="표준 66 7 2 3 3" xfId="6521"/>
    <cellStyle name="표준 66 7 2 3 4" xfId="8277"/>
    <cellStyle name="표준 66 7 2 3 5" xfId="10033"/>
    <cellStyle name="표준 66 7 2 4" xfId="5203"/>
    <cellStyle name="표준 66 7 2 4 2" xfId="6960"/>
    <cellStyle name="표준 66 7 2 4 3" xfId="8716"/>
    <cellStyle name="표준 66 7 2 4 4" xfId="10472"/>
    <cellStyle name="표준 66 7 2 5" xfId="6082"/>
    <cellStyle name="표준 66 7 2 6" xfId="7838"/>
    <cellStyle name="표준 66 7 2 7" xfId="9594"/>
    <cellStyle name="표준 66 7 3" xfId="4406"/>
    <cellStyle name="표준 66 7 3 2" xfId="4845"/>
    <cellStyle name="표준 66 7 3 2 2" xfId="5723"/>
    <cellStyle name="표준 66 7 3 2 2 2" xfId="7480"/>
    <cellStyle name="표준 66 7 3 2 2 3" xfId="9236"/>
    <cellStyle name="표준 66 7 3 2 2 4" xfId="10992"/>
    <cellStyle name="표준 66 7 3 2 3" xfId="6602"/>
    <cellStyle name="표준 66 7 3 2 4" xfId="8358"/>
    <cellStyle name="표준 66 7 3 2 5" xfId="10114"/>
    <cellStyle name="표준 66 7 3 3" xfId="5284"/>
    <cellStyle name="표준 66 7 3 3 2" xfId="7041"/>
    <cellStyle name="표준 66 7 3 3 3" xfId="8797"/>
    <cellStyle name="표준 66 7 3 3 4" xfId="10553"/>
    <cellStyle name="표준 66 7 3 4" xfId="6163"/>
    <cellStyle name="표준 66 7 3 5" xfId="7919"/>
    <cellStyle name="표준 66 7 3 6" xfId="9675"/>
    <cellStyle name="표준 66 7 4" xfId="4680"/>
    <cellStyle name="표준 66 7 4 2" xfId="5558"/>
    <cellStyle name="표준 66 7 4 2 2" xfId="7315"/>
    <cellStyle name="표준 66 7 4 2 3" xfId="9071"/>
    <cellStyle name="표준 66 7 4 2 4" xfId="10827"/>
    <cellStyle name="표준 66 7 4 3" xfId="6437"/>
    <cellStyle name="표준 66 7 4 4" xfId="8193"/>
    <cellStyle name="표준 66 7 4 5" xfId="9949"/>
    <cellStyle name="표준 66 7 5" xfId="5119"/>
    <cellStyle name="표준 66 7 5 2" xfId="6876"/>
    <cellStyle name="표준 66 7 5 3" xfId="8632"/>
    <cellStyle name="표준 66 7 5 4" xfId="10388"/>
    <cellStyle name="표준 66 7 6" xfId="5998"/>
    <cellStyle name="표준 66 7 7" xfId="7754"/>
    <cellStyle name="표준 66 7 8" xfId="9510"/>
    <cellStyle name="표준 66 8" xfId="4132"/>
    <cellStyle name="표준 66 8 2" xfId="4333"/>
    <cellStyle name="표준 66 8 2 2" xfId="4495"/>
    <cellStyle name="표준 66 8 2 2 2" xfId="4934"/>
    <cellStyle name="표준 66 8 2 2 2 2" xfId="5812"/>
    <cellStyle name="표준 66 8 2 2 2 2 2" xfId="7569"/>
    <cellStyle name="표준 66 8 2 2 2 2 3" xfId="9325"/>
    <cellStyle name="표준 66 8 2 2 2 2 4" xfId="11081"/>
    <cellStyle name="표준 66 8 2 2 2 3" xfId="6691"/>
    <cellStyle name="표준 66 8 2 2 2 4" xfId="8447"/>
    <cellStyle name="표준 66 8 2 2 2 5" xfId="10203"/>
    <cellStyle name="표준 66 8 2 2 3" xfId="5373"/>
    <cellStyle name="표준 66 8 2 2 3 2" xfId="7130"/>
    <cellStyle name="표준 66 8 2 2 3 3" xfId="8886"/>
    <cellStyle name="표준 66 8 2 2 3 4" xfId="10642"/>
    <cellStyle name="표준 66 8 2 2 4" xfId="6252"/>
    <cellStyle name="표준 66 8 2 2 5" xfId="8008"/>
    <cellStyle name="표준 66 8 2 2 6" xfId="9764"/>
    <cellStyle name="표준 66 8 2 3" xfId="4772"/>
    <cellStyle name="표준 66 8 2 3 2" xfId="5650"/>
    <cellStyle name="표준 66 8 2 3 2 2" xfId="7407"/>
    <cellStyle name="표준 66 8 2 3 2 3" xfId="9163"/>
    <cellStyle name="표준 66 8 2 3 2 4" xfId="10919"/>
    <cellStyle name="표준 66 8 2 3 3" xfId="6529"/>
    <cellStyle name="표준 66 8 2 3 4" xfId="8285"/>
    <cellStyle name="표준 66 8 2 3 5" xfId="10041"/>
    <cellStyle name="표준 66 8 2 4" xfId="5211"/>
    <cellStyle name="표준 66 8 2 4 2" xfId="6968"/>
    <cellStyle name="표준 66 8 2 4 3" xfId="8724"/>
    <cellStyle name="표준 66 8 2 4 4" xfId="10480"/>
    <cellStyle name="표준 66 8 2 5" xfId="6090"/>
    <cellStyle name="표준 66 8 2 6" xfId="7846"/>
    <cellStyle name="표준 66 8 2 7" xfId="9602"/>
    <cellStyle name="표준 66 8 3" xfId="4414"/>
    <cellStyle name="표준 66 8 3 2" xfId="4853"/>
    <cellStyle name="표준 66 8 3 2 2" xfId="5731"/>
    <cellStyle name="표준 66 8 3 2 2 2" xfId="7488"/>
    <cellStyle name="표준 66 8 3 2 2 3" xfId="9244"/>
    <cellStyle name="표준 66 8 3 2 2 4" xfId="11000"/>
    <cellStyle name="표준 66 8 3 2 3" xfId="6610"/>
    <cellStyle name="표준 66 8 3 2 4" xfId="8366"/>
    <cellStyle name="표준 66 8 3 2 5" xfId="10122"/>
    <cellStyle name="표준 66 8 3 3" xfId="5292"/>
    <cellStyle name="표준 66 8 3 3 2" xfId="7049"/>
    <cellStyle name="표준 66 8 3 3 3" xfId="8805"/>
    <cellStyle name="표준 66 8 3 3 4" xfId="10561"/>
    <cellStyle name="표준 66 8 3 4" xfId="6171"/>
    <cellStyle name="표준 66 8 3 5" xfId="7927"/>
    <cellStyle name="표준 66 8 3 6" xfId="9683"/>
    <cellStyle name="표준 66 8 4" xfId="4688"/>
    <cellStyle name="표준 66 8 4 2" xfId="5566"/>
    <cellStyle name="표준 66 8 4 2 2" xfId="7323"/>
    <cellStyle name="표준 66 8 4 2 3" xfId="9079"/>
    <cellStyle name="표준 66 8 4 2 4" xfId="10835"/>
    <cellStyle name="표준 66 8 4 3" xfId="6445"/>
    <cellStyle name="표준 66 8 4 4" xfId="8201"/>
    <cellStyle name="표준 66 8 4 5" xfId="9957"/>
    <cellStyle name="표준 66 8 5" xfId="5127"/>
    <cellStyle name="표준 66 8 5 2" xfId="6884"/>
    <cellStyle name="표준 66 8 5 3" xfId="8640"/>
    <cellStyle name="표준 66 8 5 4" xfId="10396"/>
    <cellStyle name="표준 66 8 6" xfId="6006"/>
    <cellStyle name="표준 66 8 7" xfId="7762"/>
    <cellStyle name="표준 66 8 8" xfId="9518"/>
    <cellStyle name="표준 66 9" xfId="4110"/>
    <cellStyle name="표준 66 9 2" xfId="4311"/>
    <cellStyle name="표준 66 9 2 2" xfId="4473"/>
    <cellStyle name="표준 66 9 2 2 2" xfId="4912"/>
    <cellStyle name="표준 66 9 2 2 2 2" xfId="5790"/>
    <cellStyle name="표준 66 9 2 2 2 2 2" xfId="7547"/>
    <cellStyle name="표준 66 9 2 2 2 2 3" xfId="9303"/>
    <cellStyle name="표준 66 9 2 2 2 2 4" xfId="11059"/>
    <cellStyle name="표준 66 9 2 2 2 3" xfId="6669"/>
    <cellStyle name="표준 66 9 2 2 2 4" xfId="8425"/>
    <cellStyle name="표준 66 9 2 2 2 5" xfId="10181"/>
    <cellStyle name="표준 66 9 2 2 3" xfId="5351"/>
    <cellStyle name="표준 66 9 2 2 3 2" xfId="7108"/>
    <cellStyle name="표준 66 9 2 2 3 3" xfId="8864"/>
    <cellStyle name="표준 66 9 2 2 3 4" xfId="10620"/>
    <cellStyle name="표준 66 9 2 2 4" xfId="6230"/>
    <cellStyle name="표준 66 9 2 2 5" xfId="7986"/>
    <cellStyle name="표준 66 9 2 2 6" xfId="9742"/>
    <cellStyle name="표준 66 9 2 3" xfId="4750"/>
    <cellStyle name="표준 66 9 2 3 2" xfId="5628"/>
    <cellStyle name="표준 66 9 2 3 2 2" xfId="7385"/>
    <cellStyle name="표준 66 9 2 3 2 3" xfId="9141"/>
    <cellStyle name="표준 66 9 2 3 2 4" xfId="10897"/>
    <cellStyle name="표준 66 9 2 3 3" xfId="6507"/>
    <cellStyle name="표준 66 9 2 3 4" xfId="8263"/>
    <cellStyle name="표준 66 9 2 3 5" xfId="10019"/>
    <cellStyle name="표준 66 9 2 4" xfId="5189"/>
    <cellStyle name="표준 66 9 2 4 2" xfId="6946"/>
    <cellStyle name="표준 66 9 2 4 3" xfId="8702"/>
    <cellStyle name="표준 66 9 2 4 4" xfId="10458"/>
    <cellStyle name="표준 66 9 2 5" xfId="6068"/>
    <cellStyle name="표준 66 9 2 6" xfId="7824"/>
    <cellStyle name="표준 66 9 2 7" xfId="9580"/>
    <cellStyle name="표준 66 9 3" xfId="4392"/>
    <cellStyle name="표준 66 9 3 2" xfId="4831"/>
    <cellStyle name="표준 66 9 3 2 2" xfId="5709"/>
    <cellStyle name="표준 66 9 3 2 2 2" xfId="7466"/>
    <cellStyle name="표준 66 9 3 2 2 3" xfId="9222"/>
    <cellStyle name="표준 66 9 3 2 2 4" xfId="10978"/>
    <cellStyle name="표준 66 9 3 2 3" xfId="6588"/>
    <cellStyle name="표준 66 9 3 2 4" xfId="8344"/>
    <cellStyle name="표준 66 9 3 2 5" xfId="10100"/>
    <cellStyle name="표준 66 9 3 3" xfId="5270"/>
    <cellStyle name="표준 66 9 3 3 2" xfId="7027"/>
    <cellStyle name="표준 66 9 3 3 3" xfId="8783"/>
    <cellStyle name="표준 66 9 3 3 4" xfId="10539"/>
    <cellStyle name="표준 66 9 3 4" xfId="6149"/>
    <cellStyle name="표준 66 9 3 5" xfId="7905"/>
    <cellStyle name="표준 66 9 3 6" xfId="9661"/>
    <cellStyle name="표준 66 9 4" xfId="4666"/>
    <cellStyle name="표준 66 9 4 2" xfId="5544"/>
    <cellStyle name="표준 66 9 4 2 2" xfId="7301"/>
    <cellStyle name="표준 66 9 4 2 3" xfId="9057"/>
    <cellStyle name="표준 66 9 4 2 4" xfId="10813"/>
    <cellStyle name="표준 66 9 4 3" xfId="6423"/>
    <cellStyle name="표준 66 9 4 4" xfId="8179"/>
    <cellStyle name="표준 66 9 4 5" xfId="9935"/>
    <cellStyle name="표준 66 9 5" xfId="5105"/>
    <cellStyle name="표준 66 9 5 2" xfId="6862"/>
    <cellStyle name="표준 66 9 5 3" xfId="8618"/>
    <cellStyle name="표준 66 9 5 4" xfId="10374"/>
    <cellStyle name="표준 66 9 6" xfId="5984"/>
    <cellStyle name="표준 66 9 7" xfId="7740"/>
    <cellStyle name="표준 66 9 8" xfId="9496"/>
    <cellStyle name="표준 67" xfId="3996"/>
    <cellStyle name="표준 67 10" xfId="4128"/>
    <cellStyle name="표준 67 10 2" xfId="4329"/>
    <cellStyle name="표준 67 10 2 2" xfId="4491"/>
    <cellStyle name="표준 67 10 2 2 2" xfId="4930"/>
    <cellStyle name="표준 67 10 2 2 2 2" xfId="5808"/>
    <cellStyle name="표준 67 10 2 2 2 2 2" xfId="7565"/>
    <cellStyle name="표준 67 10 2 2 2 2 3" xfId="9321"/>
    <cellStyle name="표준 67 10 2 2 2 2 4" xfId="11077"/>
    <cellStyle name="표준 67 10 2 2 2 3" xfId="6687"/>
    <cellStyle name="표준 67 10 2 2 2 4" xfId="8443"/>
    <cellStyle name="표준 67 10 2 2 2 5" xfId="10199"/>
    <cellStyle name="표준 67 10 2 2 3" xfId="5369"/>
    <cellStyle name="표준 67 10 2 2 3 2" xfId="7126"/>
    <cellStyle name="표준 67 10 2 2 3 3" xfId="8882"/>
    <cellStyle name="표준 67 10 2 2 3 4" xfId="10638"/>
    <cellStyle name="표준 67 10 2 2 4" xfId="6248"/>
    <cellStyle name="표준 67 10 2 2 5" xfId="8004"/>
    <cellStyle name="표준 67 10 2 2 6" xfId="9760"/>
    <cellStyle name="표준 67 10 2 3" xfId="4768"/>
    <cellStyle name="표준 67 10 2 3 2" xfId="5646"/>
    <cellStyle name="표준 67 10 2 3 2 2" xfId="7403"/>
    <cellStyle name="표준 67 10 2 3 2 3" xfId="9159"/>
    <cellStyle name="표준 67 10 2 3 2 4" xfId="10915"/>
    <cellStyle name="표준 67 10 2 3 3" xfId="6525"/>
    <cellStyle name="표준 67 10 2 3 4" xfId="8281"/>
    <cellStyle name="표준 67 10 2 3 5" xfId="10037"/>
    <cellStyle name="표준 67 10 2 4" xfId="5207"/>
    <cellStyle name="표준 67 10 2 4 2" xfId="6964"/>
    <cellStyle name="표준 67 10 2 4 3" xfId="8720"/>
    <cellStyle name="표준 67 10 2 4 4" xfId="10476"/>
    <cellStyle name="표준 67 10 2 5" xfId="6086"/>
    <cellStyle name="표준 67 10 2 6" xfId="7842"/>
    <cellStyle name="표준 67 10 2 7" xfId="9598"/>
    <cellStyle name="표준 67 10 3" xfId="4410"/>
    <cellStyle name="표준 67 10 3 2" xfId="4849"/>
    <cellStyle name="표준 67 10 3 2 2" xfId="5727"/>
    <cellStyle name="표준 67 10 3 2 2 2" xfId="7484"/>
    <cellStyle name="표준 67 10 3 2 2 3" xfId="9240"/>
    <cellStyle name="표준 67 10 3 2 2 4" xfId="10996"/>
    <cellStyle name="표준 67 10 3 2 3" xfId="6606"/>
    <cellStyle name="표준 67 10 3 2 4" xfId="8362"/>
    <cellStyle name="표준 67 10 3 2 5" xfId="10118"/>
    <cellStyle name="표준 67 10 3 3" xfId="5288"/>
    <cellStyle name="표준 67 10 3 3 2" xfId="7045"/>
    <cellStyle name="표준 67 10 3 3 3" xfId="8801"/>
    <cellStyle name="표준 67 10 3 3 4" xfId="10557"/>
    <cellStyle name="표준 67 10 3 4" xfId="6167"/>
    <cellStyle name="표준 67 10 3 5" xfId="7923"/>
    <cellStyle name="표준 67 10 3 6" xfId="9679"/>
    <cellStyle name="표준 67 10 4" xfId="4684"/>
    <cellStyle name="표준 67 10 4 2" xfId="5562"/>
    <cellStyle name="표준 67 10 4 2 2" xfId="7319"/>
    <cellStyle name="표준 67 10 4 2 3" xfId="9075"/>
    <cellStyle name="표준 67 10 4 2 4" xfId="10831"/>
    <cellStyle name="표준 67 10 4 3" xfId="6441"/>
    <cellStyle name="표준 67 10 4 4" xfId="8197"/>
    <cellStyle name="표준 67 10 4 5" xfId="9953"/>
    <cellStyle name="표준 67 10 5" xfId="5123"/>
    <cellStyle name="표준 67 10 5 2" xfId="6880"/>
    <cellStyle name="표준 67 10 5 3" xfId="8636"/>
    <cellStyle name="표준 67 10 5 4" xfId="10392"/>
    <cellStyle name="표준 67 10 6" xfId="6002"/>
    <cellStyle name="표준 67 10 7" xfId="7758"/>
    <cellStyle name="표준 67 10 8" xfId="9514"/>
    <cellStyle name="표준 67 11" xfId="4278"/>
    <cellStyle name="표준 67 11 2" xfId="4440"/>
    <cellStyle name="표준 67 11 2 2" xfId="4879"/>
    <cellStyle name="표준 67 11 2 2 2" xfId="5757"/>
    <cellStyle name="표준 67 11 2 2 2 2" xfId="7514"/>
    <cellStyle name="표준 67 11 2 2 2 3" xfId="9270"/>
    <cellStyle name="표준 67 11 2 2 2 4" xfId="11026"/>
    <cellStyle name="표준 67 11 2 2 3" xfId="6636"/>
    <cellStyle name="표준 67 11 2 2 4" xfId="8392"/>
    <cellStyle name="표준 67 11 2 2 5" xfId="10148"/>
    <cellStyle name="표준 67 11 2 3" xfId="5318"/>
    <cellStyle name="표준 67 11 2 3 2" xfId="7075"/>
    <cellStyle name="표준 67 11 2 3 3" xfId="8831"/>
    <cellStyle name="표준 67 11 2 3 4" xfId="10587"/>
    <cellStyle name="표준 67 11 2 4" xfId="6197"/>
    <cellStyle name="표준 67 11 2 5" xfId="7953"/>
    <cellStyle name="표준 67 11 2 6" xfId="9709"/>
    <cellStyle name="표준 67 11 3" xfId="4717"/>
    <cellStyle name="표준 67 11 3 2" xfId="5595"/>
    <cellStyle name="표준 67 11 3 2 2" xfId="7352"/>
    <cellStyle name="표준 67 11 3 2 3" xfId="9108"/>
    <cellStyle name="표준 67 11 3 2 4" xfId="10864"/>
    <cellStyle name="표준 67 11 3 3" xfId="6474"/>
    <cellStyle name="표준 67 11 3 4" xfId="8230"/>
    <cellStyle name="표준 67 11 3 5" xfId="9986"/>
    <cellStyle name="표준 67 11 4" xfId="5156"/>
    <cellStyle name="표준 67 11 4 2" xfId="6913"/>
    <cellStyle name="표준 67 11 4 3" xfId="8669"/>
    <cellStyle name="표준 67 11 4 4" xfId="10425"/>
    <cellStyle name="표준 67 11 5" xfId="6035"/>
    <cellStyle name="표준 67 11 6" xfId="7791"/>
    <cellStyle name="표준 67 11 7" xfId="9547"/>
    <cellStyle name="표준 67 12" xfId="4359"/>
    <cellStyle name="표준 67 12 2" xfId="4798"/>
    <cellStyle name="표준 67 12 2 2" xfId="5676"/>
    <cellStyle name="표준 67 12 2 2 2" xfId="7433"/>
    <cellStyle name="표준 67 12 2 2 3" xfId="9189"/>
    <cellStyle name="표준 67 12 2 2 4" xfId="10945"/>
    <cellStyle name="표준 67 12 2 3" xfId="6555"/>
    <cellStyle name="표준 67 12 2 4" xfId="8311"/>
    <cellStyle name="표준 67 12 2 5" xfId="10067"/>
    <cellStyle name="표준 67 12 3" xfId="5237"/>
    <cellStyle name="표준 67 12 3 2" xfId="6994"/>
    <cellStyle name="표준 67 12 3 3" xfId="8750"/>
    <cellStyle name="표준 67 12 3 4" xfId="10506"/>
    <cellStyle name="표준 67 12 4" xfId="6116"/>
    <cellStyle name="표준 67 12 5" xfId="7872"/>
    <cellStyle name="표준 67 12 6" xfId="9628"/>
    <cellStyle name="표준 67 13" xfId="4633"/>
    <cellStyle name="표준 67 13 2" xfId="5511"/>
    <cellStyle name="표준 67 13 2 2" xfId="7268"/>
    <cellStyle name="표준 67 13 2 3" xfId="9024"/>
    <cellStyle name="표준 67 13 2 4" xfId="10780"/>
    <cellStyle name="표준 67 13 3" xfId="6390"/>
    <cellStyle name="표준 67 13 4" xfId="8146"/>
    <cellStyle name="표준 67 13 5" xfId="9902"/>
    <cellStyle name="표준 67 14" xfId="5072"/>
    <cellStyle name="표준 67 14 2" xfId="6829"/>
    <cellStyle name="표준 67 14 3" xfId="8585"/>
    <cellStyle name="표준 67 14 4" xfId="10341"/>
    <cellStyle name="표준 67 15" xfId="5951"/>
    <cellStyle name="표준 67 16" xfId="7707"/>
    <cellStyle name="표준 67 17" xfId="9465"/>
    <cellStyle name="표준 67 2" xfId="4089"/>
    <cellStyle name="표준 67 2 2" xfId="4294"/>
    <cellStyle name="표준 67 2 2 2" xfId="4456"/>
    <cellStyle name="표준 67 2 2 2 2" xfId="4895"/>
    <cellStyle name="표준 67 2 2 2 2 2" xfId="5773"/>
    <cellStyle name="표준 67 2 2 2 2 2 2" xfId="7530"/>
    <cellStyle name="표준 67 2 2 2 2 2 3" xfId="9286"/>
    <cellStyle name="표준 67 2 2 2 2 2 4" xfId="11042"/>
    <cellStyle name="표준 67 2 2 2 2 3" xfId="6652"/>
    <cellStyle name="표준 67 2 2 2 2 4" xfId="8408"/>
    <cellStyle name="표준 67 2 2 2 2 5" xfId="10164"/>
    <cellStyle name="표준 67 2 2 2 3" xfId="5334"/>
    <cellStyle name="표준 67 2 2 2 3 2" xfId="7091"/>
    <cellStyle name="표준 67 2 2 2 3 3" xfId="8847"/>
    <cellStyle name="표준 67 2 2 2 3 4" xfId="10603"/>
    <cellStyle name="표준 67 2 2 2 4" xfId="6213"/>
    <cellStyle name="표준 67 2 2 2 5" xfId="7969"/>
    <cellStyle name="표준 67 2 2 2 6" xfId="9725"/>
    <cellStyle name="표준 67 2 2 3" xfId="4733"/>
    <cellStyle name="표준 67 2 2 3 2" xfId="5611"/>
    <cellStyle name="표준 67 2 2 3 2 2" xfId="7368"/>
    <cellStyle name="표준 67 2 2 3 2 3" xfId="9124"/>
    <cellStyle name="표준 67 2 2 3 2 4" xfId="10880"/>
    <cellStyle name="표준 67 2 2 3 3" xfId="6490"/>
    <cellStyle name="표준 67 2 2 3 4" xfId="8246"/>
    <cellStyle name="표준 67 2 2 3 5" xfId="10002"/>
    <cellStyle name="표준 67 2 2 4" xfId="5172"/>
    <cellStyle name="표준 67 2 2 4 2" xfId="6929"/>
    <cellStyle name="표준 67 2 2 4 3" xfId="8685"/>
    <cellStyle name="표준 67 2 2 4 4" xfId="10441"/>
    <cellStyle name="표준 67 2 2 5" xfId="6051"/>
    <cellStyle name="표준 67 2 2 6" xfId="7807"/>
    <cellStyle name="표준 67 2 2 7" xfId="9563"/>
    <cellStyle name="표준 67 2 3" xfId="4375"/>
    <cellStyle name="표준 67 2 3 2" xfId="4814"/>
    <cellStyle name="표준 67 2 3 2 2" xfId="5692"/>
    <cellStyle name="표준 67 2 3 2 2 2" xfId="7449"/>
    <cellStyle name="표준 67 2 3 2 2 3" xfId="9205"/>
    <cellStyle name="표준 67 2 3 2 2 4" xfId="10961"/>
    <cellStyle name="표준 67 2 3 2 3" xfId="6571"/>
    <cellStyle name="표준 67 2 3 2 4" xfId="8327"/>
    <cellStyle name="표준 67 2 3 2 5" xfId="10083"/>
    <cellStyle name="표준 67 2 3 3" xfId="5253"/>
    <cellStyle name="표준 67 2 3 3 2" xfId="7010"/>
    <cellStyle name="표준 67 2 3 3 3" xfId="8766"/>
    <cellStyle name="표준 67 2 3 3 4" xfId="10522"/>
    <cellStyle name="표준 67 2 3 4" xfId="6132"/>
    <cellStyle name="표준 67 2 3 5" xfId="7888"/>
    <cellStyle name="표준 67 2 3 6" xfId="9644"/>
    <cellStyle name="표준 67 2 4" xfId="4649"/>
    <cellStyle name="표준 67 2 4 2" xfId="5527"/>
    <cellStyle name="표준 67 2 4 2 2" xfId="7284"/>
    <cellStyle name="표준 67 2 4 2 3" xfId="9040"/>
    <cellStyle name="표준 67 2 4 2 4" xfId="10796"/>
    <cellStyle name="표준 67 2 4 3" xfId="6406"/>
    <cellStyle name="표준 67 2 4 4" xfId="8162"/>
    <cellStyle name="표준 67 2 4 5" xfId="9918"/>
    <cellStyle name="표준 67 2 5" xfId="5088"/>
    <cellStyle name="표준 67 2 5 2" xfId="6845"/>
    <cellStyle name="표준 67 2 5 3" xfId="8601"/>
    <cellStyle name="표준 67 2 5 4" xfId="10357"/>
    <cellStyle name="표준 67 2 6" xfId="5967"/>
    <cellStyle name="표준 67 2 7" xfId="7723"/>
    <cellStyle name="표준 67 2 8" xfId="9479"/>
    <cellStyle name="표준 67 3" xfId="4117"/>
    <cellStyle name="표준 67 3 2" xfId="4318"/>
    <cellStyle name="표준 67 3 2 2" xfId="4480"/>
    <cellStyle name="표준 67 3 2 2 2" xfId="4919"/>
    <cellStyle name="표준 67 3 2 2 2 2" xfId="5797"/>
    <cellStyle name="표준 67 3 2 2 2 2 2" xfId="7554"/>
    <cellStyle name="표준 67 3 2 2 2 2 3" xfId="9310"/>
    <cellStyle name="표준 67 3 2 2 2 2 4" xfId="11066"/>
    <cellStyle name="표준 67 3 2 2 2 3" xfId="6676"/>
    <cellStyle name="표준 67 3 2 2 2 4" xfId="8432"/>
    <cellStyle name="표준 67 3 2 2 2 5" xfId="10188"/>
    <cellStyle name="표준 67 3 2 2 3" xfId="5358"/>
    <cellStyle name="표준 67 3 2 2 3 2" xfId="7115"/>
    <cellStyle name="표준 67 3 2 2 3 3" xfId="8871"/>
    <cellStyle name="표준 67 3 2 2 3 4" xfId="10627"/>
    <cellStyle name="표준 67 3 2 2 4" xfId="6237"/>
    <cellStyle name="표준 67 3 2 2 5" xfId="7993"/>
    <cellStyle name="표준 67 3 2 2 6" xfId="9749"/>
    <cellStyle name="표준 67 3 2 3" xfId="4757"/>
    <cellStyle name="표준 67 3 2 3 2" xfId="5635"/>
    <cellStyle name="표준 67 3 2 3 2 2" xfId="7392"/>
    <cellStyle name="표준 67 3 2 3 2 3" xfId="9148"/>
    <cellStyle name="표준 67 3 2 3 2 4" xfId="10904"/>
    <cellStyle name="표준 67 3 2 3 3" xfId="6514"/>
    <cellStyle name="표준 67 3 2 3 4" xfId="8270"/>
    <cellStyle name="표준 67 3 2 3 5" xfId="10026"/>
    <cellStyle name="표준 67 3 2 4" xfId="5196"/>
    <cellStyle name="표준 67 3 2 4 2" xfId="6953"/>
    <cellStyle name="표준 67 3 2 4 3" xfId="8709"/>
    <cellStyle name="표준 67 3 2 4 4" xfId="10465"/>
    <cellStyle name="표준 67 3 2 5" xfId="6075"/>
    <cellStyle name="표준 67 3 2 6" xfId="7831"/>
    <cellStyle name="표준 67 3 2 7" xfId="9587"/>
    <cellStyle name="표준 67 3 3" xfId="4399"/>
    <cellStyle name="표준 67 3 3 2" xfId="4838"/>
    <cellStyle name="표준 67 3 3 2 2" xfId="5716"/>
    <cellStyle name="표준 67 3 3 2 2 2" xfId="7473"/>
    <cellStyle name="표준 67 3 3 2 2 3" xfId="9229"/>
    <cellStyle name="표준 67 3 3 2 2 4" xfId="10985"/>
    <cellStyle name="표준 67 3 3 2 3" xfId="6595"/>
    <cellStyle name="표준 67 3 3 2 4" xfId="8351"/>
    <cellStyle name="표준 67 3 3 2 5" xfId="10107"/>
    <cellStyle name="표준 67 3 3 3" xfId="5277"/>
    <cellStyle name="표준 67 3 3 3 2" xfId="7034"/>
    <cellStyle name="표준 67 3 3 3 3" xfId="8790"/>
    <cellStyle name="표준 67 3 3 3 4" xfId="10546"/>
    <cellStyle name="표준 67 3 3 4" xfId="6156"/>
    <cellStyle name="표준 67 3 3 5" xfId="7912"/>
    <cellStyle name="표준 67 3 3 6" xfId="9668"/>
    <cellStyle name="표준 67 3 4" xfId="4673"/>
    <cellStyle name="표준 67 3 4 2" xfId="5551"/>
    <cellStyle name="표준 67 3 4 2 2" xfId="7308"/>
    <cellStyle name="표준 67 3 4 2 3" xfId="9064"/>
    <cellStyle name="표준 67 3 4 2 4" xfId="10820"/>
    <cellStyle name="표준 67 3 4 3" xfId="6430"/>
    <cellStyle name="표준 67 3 4 4" xfId="8186"/>
    <cellStyle name="표준 67 3 4 5" xfId="9942"/>
    <cellStyle name="표준 67 3 5" xfId="5112"/>
    <cellStyle name="표준 67 3 5 2" xfId="6869"/>
    <cellStyle name="표준 67 3 5 3" xfId="8625"/>
    <cellStyle name="표준 67 3 5 4" xfId="10381"/>
    <cellStyle name="표준 67 3 6" xfId="5991"/>
    <cellStyle name="표준 67 3 7" xfId="7747"/>
    <cellStyle name="표준 67 3 8" xfId="9503"/>
    <cellStyle name="표준 67 4" xfId="4147"/>
    <cellStyle name="표준 67 4 2" xfId="4348"/>
    <cellStyle name="표준 67 4 2 2" xfId="4510"/>
    <cellStyle name="표준 67 4 2 2 2" xfId="4949"/>
    <cellStyle name="표준 67 4 2 2 2 2" xfId="5827"/>
    <cellStyle name="표준 67 4 2 2 2 2 2" xfId="7584"/>
    <cellStyle name="표준 67 4 2 2 2 2 3" xfId="9340"/>
    <cellStyle name="표준 67 4 2 2 2 2 4" xfId="11096"/>
    <cellStyle name="표준 67 4 2 2 2 3" xfId="6706"/>
    <cellStyle name="표준 67 4 2 2 2 4" xfId="8462"/>
    <cellStyle name="표준 67 4 2 2 2 5" xfId="10218"/>
    <cellStyle name="표준 67 4 2 2 3" xfId="5388"/>
    <cellStyle name="표준 67 4 2 2 3 2" xfId="7145"/>
    <cellStyle name="표준 67 4 2 2 3 3" xfId="8901"/>
    <cellStyle name="표준 67 4 2 2 3 4" xfId="10657"/>
    <cellStyle name="표준 67 4 2 2 4" xfId="6267"/>
    <cellStyle name="표준 67 4 2 2 5" xfId="8023"/>
    <cellStyle name="표준 67 4 2 2 6" xfId="9779"/>
    <cellStyle name="표준 67 4 2 3" xfId="4787"/>
    <cellStyle name="표준 67 4 2 3 2" xfId="5665"/>
    <cellStyle name="표준 67 4 2 3 2 2" xfId="7422"/>
    <cellStyle name="표준 67 4 2 3 2 3" xfId="9178"/>
    <cellStyle name="표준 67 4 2 3 2 4" xfId="10934"/>
    <cellStyle name="표준 67 4 2 3 3" xfId="6544"/>
    <cellStyle name="표준 67 4 2 3 4" xfId="8300"/>
    <cellStyle name="표준 67 4 2 3 5" xfId="10056"/>
    <cellStyle name="표준 67 4 2 4" xfId="5226"/>
    <cellStyle name="표준 67 4 2 4 2" xfId="6983"/>
    <cellStyle name="표준 67 4 2 4 3" xfId="8739"/>
    <cellStyle name="표준 67 4 2 4 4" xfId="10495"/>
    <cellStyle name="표준 67 4 2 5" xfId="6105"/>
    <cellStyle name="표준 67 4 2 6" xfId="7861"/>
    <cellStyle name="표준 67 4 2 7" xfId="9617"/>
    <cellStyle name="표준 67 4 3" xfId="4429"/>
    <cellStyle name="표준 67 4 3 2" xfId="4868"/>
    <cellStyle name="표준 67 4 3 2 2" xfId="5746"/>
    <cellStyle name="표준 67 4 3 2 2 2" xfId="7503"/>
    <cellStyle name="표준 67 4 3 2 2 3" xfId="9259"/>
    <cellStyle name="표준 67 4 3 2 2 4" xfId="11015"/>
    <cellStyle name="표준 67 4 3 2 3" xfId="6625"/>
    <cellStyle name="표준 67 4 3 2 4" xfId="8381"/>
    <cellStyle name="표준 67 4 3 2 5" xfId="10137"/>
    <cellStyle name="표준 67 4 3 3" xfId="5307"/>
    <cellStyle name="표준 67 4 3 3 2" xfId="7064"/>
    <cellStyle name="표준 67 4 3 3 3" xfId="8820"/>
    <cellStyle name="표준 67 4 3 3 4" xfId="10576"/>
    <cellStyle name="표준 67 4 3 4" xfId="6186"/>
    <cellStyle name="표준 67 4 3 5" xfId="7942"/>
    <cellStyle name="표준 67 4 3 6" xfId="9698"/>
    <cellStyle name="표준 67 4 4" xfId="4703"/>
    <cellStyle name="표준 67 4 4 2" xfId="5581"/>
    <cellStyle name="표준 67 4 4 2 2" xfId="7338"/>
    <cellStyle name="표준 67 4 4 2 3" xfId="9094"/>
    <cellStyle name="표준 67 4 4 2 4" xfId="10850"/>
    <cellStyle name="표준 67 4 4 3" xfId="6460"/>
    <cellStyle name="표준 67 4 4 4" xfId="8216"/>
    <cellStyle name="표준 67 4 4 5" xfId="9972"/>
    <cellStyle name="표준 67 4 5" xfId="5142"/>
    <cellStyle name="표준 67 4 5 2" xfId="6899"/>
    <cellStyle name="표준 67 4 5 3" xfId="8655"/>
    <cellStyle name="표준 67 4 5 4" xfId="10411"/>
    <cellStyle name="표준 67 4 6" xfId="6021"/>
    <cellStyle name="표준 67 4 7" xfId="7777"/>
    <cellStyle name="표준 67 4 8" xfId="9533"/>
    <cellStyle name="표준 67 5" xfId="4100"/>
    <cellStyle name="표준 67 5 2" xfId="4301"/>
    <cellStyle name="표준 67 5 2 2" xfId="4463"/>
    <cellStyle name="표준 67 5 2 2 2" xfId="4902"/>
    <cellStyle name="표준 67 5 2 2 2 2" xfId="5780"/>
    <cellStyle name="표준 67 5 2 2 2 2 2" xfId="7537"/>
    <cellStyle name="표준 67 5 2 2 2 2 3" xfId="9293"/>
    <cellStyle name="표준 67 5 2 2 2 2 4" xfId="11049"/>
    <cellStyle name="표준 67 5 2 2 2 3" xfId="6659"/>
    <cellStyle name="표준 67 5 2 2 2 4" xfId="8415"/>
    <cellStyle name="표준 67 5 2 2 2 5" xfId="10171"/>
    <cellStyle name="표준 67 5 2 2 3" xfId="5341"/>
    <cellStyle name="표준 67 5 2 2 3 2" xfId="7098"/>
    <cellStyle name="표준 67 5 2 2 3 3" xfId="8854"/>
    <cellStyle name="표준 67 5 2 2 3 4" xfId="10610"/>
    <cellStyle name="표준 67 5 2 2 4" xfId="6220"/>
    <cellStyle name="표준 67 5 2 2 5" xfId="7976"/>
    <cellStyle name="표준 67 5 2 2 6" xfId="9732"/>
    <cellStyle name="표준 67 5 2 3" xfId="4740"/>
    <cellStyle name="표준 67 5 2 3 2" xfId="5618"/>
    <cellStyle name="표준 67 5 2 3 2 2" xfId="7375"/>
    <cellStyle name="표준 67 5 2 3 2 3" xfId="9131"/>
    <cellStyle name="표준 67 5 2 3 2 4" xfId="10887"/>
    <cellStyle name="표준 67 5 2 3 3" xfId="6497"/>
    <cellStyle name="표준 67 5 2 3 4" xfId="8253"/>
    <cellStyle name="표준 67 5 2 3 5" xfId="10009"/>
    <cellStyle name="표준 67 5 2 4" xfId="5179"/>
    <cellStyle name="표준 67 5 2 4 2" xfId="6936"/>
    <cellStyle name="표준 67 5 2 4 3" xfId="8692"/>
    <cellStyle name="표준 67 5 2 4 4" xfId="10448"/>
    <cellStyle name="표준 67 5 2 5" xfId="6058"/>
    <cellStyle name="표준 67 5 2 6" xfId="7814"/>
    <cellStyle name="표준 67 5 2 7" xfId="9570"/>
    <cellStyle name="표준 67 5 3" xfId="4382"/>
    <cellStyle name="표준 67 5 3 2" xfId="4821"/>
    <cellStyle name="표준 67 5 3 2 2" xfId="5699"/>
    <cellStyle name="표준 67 5 3 2 2 2" xfId="7456"/>
    <cellStyle name="표준 67 5 3 2 2 3" xfId="9212"/>
    <cellStyle name="표준 67 5 3 2 2 4" xfId="10968"/>
    <cellStyle name="표준 67 5 3 2 3" xfId="6578"/>
    <cellStyle name="표준 67 5 3 2 4" xfId="8334"/>
    <cellStyle name="표준 67 5 3 2 5" xfId="10090"/>
    <cellStyle name="표준 67 5 3 3" xfId="5260"/>
    <cellStyle name="표준 67 5 3 3 2" xfId="7017"/>
    <cellStyle name="표준 67 5 3 3 3" xfId="8773"/>
    <cellStyle name="표준 67 5 3 3 4" xfId="10529"/>
    <cellStyle name="표준 67 5 3 4" xfId="6139"/>
    <cellStyle name="표준 67 5 3 5" xfId="7895"/>
    <cellStyle name="표준 67 5 3 6" xfId="9651"/>
    <cellStyle name="표준 67 5 4" xfId="4656"/>
    <cellStyle name="표준 67 5 4 2" xfId="5534"/>
    <cellStyle name="표준 67 5 4 2 2" xfId="7291"/>
    <cellStyle name="표준 67 5 4 2 3" xfId="9047"/>
    <cellStyle name="표준 67 5 4 2 4" xfId="10803"/>
    <cellStyle name="표준 67 5 4 3" xfId="6413"/>
    <cellStyle name="표준 67 5 4 4" xfId="8169"/>
    <cellStyle name="표준 67 5 4 5" xfId="9925"/>
    <cellStyle name="표준 67 5 5" xfId="5095"/>
    <cellStyle name="표준 67 5 5 2" xfId="6852"/>
    <cellStyle name="표준 67 5 5 3" xfId="8608"/>
    <cellStyle name="표준 67 5 5 4" xfId="10364"/>
    <cellStyle name="표준 67 5 6" xfId="5974"/>
    <cellStyle name="표준 67 5 7" xfId="7730"/>
    <cellStyle name="표준 67 5 8" xfId="9486"/>
    <cellStyle name="표준 67 6" xfId="4139"/>
    <cellStyle name="표준 67 6 2" xfId="4340"/>
    <cellStyle name="표준 67 6 2 2" xfId="4502"/>
    <cellStyle name="표준 67 6 2 2 2" xfId="4941"/>
    <cellStyle name="표준 67 6 2 2 2 2" xfId="5819"/>
    <cellStyle name="표준 67 6 2 2 2 2 2" xfId="7576"/>
    <cellStyle name="표준 67 6 2 2 2 2 3" xfId="9332"/>
    <cellStyle name="표준 67 6 2 2 2 2 4" xfId="11088"/>
    <cellStyle name="표준 67 6 2 2 2 3" xfId="6698"/>
    <cellStyle name="표준 67 6 2 2 2 4" xfId="8454"/>
    <cellStyle name="표준 67 6 2 2 2 5" xfId="10210"/>
    <cellStyle name="표준 67 6 2 2 3" xfId="5380"/>
    <cellStyle name="표준 67 6 2 2 3 2" xfId="7137"/>
    <cellStyle name="표준 67 6 2 2 3 3" xfId="8893"/>
    <cellStyle name="표준 67 6 2 2 3 4" xfId="10649"/>
    <cellStyle name="표준 67 6 2 2 4" xfId="6259"/>
    <cellStyle name="표준 67 6 2 2 5" xfId="8015"/>
    <cellStyle name="표준 67 6 2 2 6" xfId="9771"/>
    <cellStyle name="표준 67 6 2 3" xfId="4779"/>
    <cellStyle name="표준 67 6 2 3 2" xfId="5657"/>
    <cellStyle name="표준 67 6 2 3 2 2" xfId="7414"/>
    <cellStyle name="표준 67 6 2 3 2 3" xfId="9170"/>
    <cellStyle name="표준 67 6 2 3 2 4" xfId="10926"/>
    <cellStyle name="표준 67 6 2 3 3" xfId="6536"/>
    <cellStyle name="표준 67 6 2 3 4" xfId="8292"/>
    <cellStyle name="표준 67 6 2 3 5" xfId="10048"/>
    <cellStyle name="표준 67 6 2 4" xfId="5218"/>
    <cellStyle name="표준 67 6 2 4 2" xfId="6975"/>
    <cellStyle name="표준 67 6 2 4 3" xfId="8731"/>
    <cellStyle name="표준 67 6 2 4 4" xfId="10487"/>
    <cellStyle name="표준 67 6 2 5" xfId="6097"/>
    <cellStyle name="표준 67 6 2 6" xfId="7853"/>
    <cellStyle name="표준 67 6 2 7" xfId="9609"/>
    <cellStyle name="표준 67 6 3" xfId="4421"/>
    <cellStyle name="표준 67 6 3 2" xfId="4860"/>
    <cellStyle name="표준 67 6 3 2 2" xfId="5738"/>
    <cellStyle name="표준 67 6 3 2 2 2" xfId="7495"/>
    <cellStyle name="표준 67 6 3 2 2 3" xfId="9251"/>
    <cellStyle name="표준 67 6 3 2 2 4" xfId="11007"/>
    <cellStyle name="표준 67 6 3 2 3" xfId="6617"/>
    <cellStyle name="표준 67 6 3 2 4" xfId="8373"/>
    <cellStyle name="표준 67 6 3 2 5" xfId="10129"/>
    <cellStyle name="표준 67 6 3 3" xfId="5299"/>
    <cellStyle name="표준 67 6 3 3 2" xfId="7056"/>
    <cellStyle name="표준 67 6 3 3 3" xfId="8812"/>
    <cellStyle name="표준 67 6 3 3 4" xfId="10568"/>
    <cellStyle name="표준 67 6 3 4" xfId="6178"/>
    <cellStyle name="표준 67 6 3 5" xfId="7934"/>
    <cellStyle name="표준 67 6 3 6" xfId="9690"/>
    <cellStyle name="표준 67 6 4" xfId="4695"/>
    <cellStyle name="표준 67 6 4 2" xfId="5573"/>
    <cellStyle name="표준 67 6 4 2 2" xfId="7330"/>
    <cellStyle name="표준 67 6 4 2 3" xfId="9086"/>
    <cellStyle name="표준 67 6 4 2 4" xfId="10842"/>
    <cellStyle name="표준 67 6 4 3" xfId="6452"/>
    <cellStyle name="표준 67 6 4 4" xfId="8208"/>
    <cellStyle name="표준 67 6 4 5" xfId="9964"/>
    <cellStyle name="표준 67 6 5" xfId="5134"/>
    <cellStyle name="표준 67 6 5 2" xfId="6891"/>
    <cellStyle name="표준 67 6 5 3" xfId="8647"/>
    <cellStyle name="표준 67 6 5 4" xfId="10403"/>
    <cellStyle name="표준 67 6 6" xfId="6013"/>
    <cellStyle name="표준 67 6 7" xfId="7769"/>
    <cellStyle name="표준 67 6 8" xfId="9525"/>
    <cellStyle name="표준 67 7" xfId="4123"/>
    <cellStyle name="표준 67 7 2" xfId="4324"/>
    <cellStyle name="표준 67 7 2 2" xfId="4486"/>
    <cellStyle name="표준 67 7 2 2 2" xfId="4925"/>
    <cellStyle name="표준 67 7 2 2 2 2" xfId="5803"/>
    <cellStyle name="표준 67 7 2 2 2 2 2" xfId="7560"/>
    <cellStyle name="표준 67 7 2 2 2 2 3" xfId="9316"/>
    <cellStyle name="표준 67 7 2 2 2 2 4" xfId="11072"/>
    <cellStyle name="표준 67 7 2 2 2 3" xfId="6682"/>
    <cellStyle name="표준 67 7 2 2 2 4" xfId="8438"/>
    <cellStyle name="표준 67 7 2 2 2 5" xfId="10194"/>
    <cellStyle name="표준 67 7 2 2 3" xfId="5364"/>
    <cellStyle name="표준 67 7 2 2 3 2" xfId="7121"/>
    <cellStyle name="표준 67 7 2 2 3 3" xfId="8877"/>
    <cellStyle name="표준 67 7 2 2 3 4" xfId="10633"/>
    <cellStyle name="표준 67 7 2 2 4" xfId="6243"/>
    <cellStyle name="표준 67 7 2 2 5" xfId="7999"/>
    <cellStyle name="표준 67 7 2 2 6" xfId="9755"/>
    <cellStyle name="표준 67 7 2 3" xfId="4763"/>
    <cellStyle name="표준 67 7 2 3 2" xfId="5641"/>
    <cellStyle name="표준 67 7 2 3 2 2" xfId="7398"/>
    <cellStyle name="표준 67 7 2 3 2 3" xfId="9154"/>
    <cellStyle name="표준 67 7 2 3 2 4" xfId="10910"/>
    <cellStyle name="표준 67 7 2 3 3" xfId="6520"/>
    <cellStyle name="표준 67 7 2 3 4" xfId="8276"/>
    <cellStyle name="표준 67 7 2 3 5" xfId="10032"/>
    <cellStyle name="표준 67 7 2 4" xfId="5202"/>
    <cellStyle name="표준 67 7 2 4 2" xfId="6959"/>
    <cellStyle name="표준 67 7 2 4 3" xfId="8715"/>
    <cellStyle name="표준 67 7 2 4 4" xfId="10471"/>
    <cellStyle name="표준 67 7 2 5" xfId="6081"/>
    <cellStyle name="표준 67 7 2 6" xfId="7837"/>
    <cellStyle name="표준 67 7 2 7" xfId="9593"/>
    <cellStyle name="표준 67 7 3" xfId="4405"/>
    <cellStyle name="표준 67 7 3 2" xfId="4844"/>
    <cellStyle name="표준 67 7 3 2 2" xfId="5722"/>
    <cellStyle name="표준 67 7 3 2 2 2" xfId="7479"/>
    <cellStyle name="표준 67 7 3 2 2 3" xfId="9235"/>
    <cellStyle name="표준 67 7 3 2 2 4" xfId="10991"/>
    <cellStyle name="표준 67 7 3 2 3" xfId="6601"/>
    <cellStyle name="표준 67 7 3 2 4" xfId="8357"/>
    <cellStyle name="표준 67 7 3 2 5" xfId="10113"/>
    <cellStyle name="표준 67 7 3 3" xfId="5283"/>
    <cellStyle name="표준 67 7 3 3 2" xfId="7040"/>
    <cellStyle name="표준 67 7 3 3 3" xfId="8796"/>
    <cellStyle name="표준 67 7 3 3 4" xfId="10552"/>
    <cellStyle name="표준 67 7 3 4" xfId="6162"/>
    <cellStyle name="표준 67 7 3 5" xfId="7918"/>
    <cellStyle name="표준 67 7 3 6" xfId="9674"/>
    <cellStyle name="표준 67 7 4" xfId="4679"/>
    <cellStyle name="표준 67 7 4 2" xfId="5557"/>
    <cellStyle name="표준 67 7 4 2 2" xfId="7314"/>
    <cellStyle name="표준 67 7 4 2 3" xfId="9070"/>
    <cellStyle name="표준 67 7 4 2 4" xfId="10826"/>
    <cellStyle name="표준 67 7 4 3" xfId="6436"/>
    <cellStyle name="표준 67 7 4 4" xfId="8192"/>
    <cellStyle name="표준 67 7 4 5" xfId="9948"/>
    <cellStyle name="표준 67 7 5" xfId="5118"/>
    <cellStyle name="표준 67 7 5 2" xfId="6875"/>
    <cellStyle name="표준 67 7 5 3" xfId="8631"/>
    <cellStyle name="표준 67 7 5 4" xfId="10387"/>
    <cellStyle name="표준 67 7 6" xfId="5997"/>
    <cellStyle name="표준 67 7 7" xfId="7753"/>
    <cellStyle name="표준 67 7 8" xfId="9509"/>
    <cellStyle name="표준 67 8" xfId="4133"/>
    <cellStyle name="표준 67 8 2" xfId="4334"/>
    <cellStyle name="표준 67 8 2 2" xfId="4496"/>
    <cellStyle name="표준 67 8 2 2 2" xfId="4935"/>
    <cellStyle name="표준 67 8 2 2 2 2" xfId="5813"/>
    <cellStyle name="표준 67 8 2 2 2 2 2" xfId="7570"/>
    <cellStyle name="표준 67 8 2 2 2 2 3" xfId="9326"/>
    <cellStyle name="표준 67 8 2 2 2 2 4" xfId="11082"/>
    <cellStyle name="표준 67 8 2 2 2 3" xfId="6692"/>
    <cellStyle name="표준 67 8 2 2 2 4" xfId="8448"/>
    <cellStyle name="표준 67 8 2 2 2 5" xfId="10204"/>
    <cellStyle name="표준 67 8 2 2 3" xfId="5374"/>
    <cellStyle name="표준 67 8 2 2 3 2" xfId="7131"/>
    <cellStyle name="표준 67 8 2 2 3 3" xfId="8887"/>
    <cellStyle name="표준 67 8 2 2 3 4" xfId="10643"/>
    <cellStyle name="표준 67 8 2 2 4" xfId="6253"/>
    <cellStyle name="표준 67 8 2 2 5" xfId="8009"/>
    <cellStyle name="표준 67 8 2 2 6" xfId="9765"/>
    <cellStyle name="표준 67 8 2 3" xfId="4773"/>
    <cellStyle name="표준 67 8 2 3 2" xfId="5651"/>
    <cellStyle name="표준 67 8 2 3 2 2" xfId="7408"/>
    <cellStyle name="표준 67 8 2 3 2 3" xfId="9164"/>
    <cellStyle name="표준 67 8 2 3 2 4" xfId="10920"/>
    <cellStyle name="표준 67 8 2 3 3" xfId="6530"/>
    <cellStyle name="표준 67 8 2 3 4" xfId="8286"/>
    <cellStyle name="표준 67 8 2 3 5" xfId="10042"/>
    <cellStyle name="표준 67 8 2 4" xfId="5212"/>
    <cellStyle name="표준 67 8 2 4 2" xfId="6969"/>
    <cellStyle name="표준 67 8 2 4 3" xfId="8725"/>
    <cellStyle name="표준 67 8 2 4 4" xfId="10481"/>
    <cellStyle name="표준 67 8 2 5" xfId="6091"/>
    <cellStyle name="표준 67 8 2 6" xfId="7847"/>
    <cellStyle name="표준 67 8 2 7" xfId="9603"/>
    <cellStyle name="표준 67 8 3" xfId="4415"/>
    <cellStyle name="표준 67 8 3 2" xfId="4854"/>
    <cellStyle name="표준 67 8 3 2 2" xfId="5732"/>
    <cellStyle name="표준 67 8 3 2 2 2" xfId="7489"/>
    <cellStyle name="표준 67 8 3 2 2 3" xfId="9245"/>
    <cellStyle name="표준 67 8 3 2 2 4" xfId="11001"/>
    <cellStyle name="표준 67 8 3 2 3" xfId="6611"/>
    <cellStyle name="표준 67 8 3 2 4" xfId="8367"/>
    <cellStyle name="표준 67 8 3 2 5" xfId="10123"/>
    <cellStyle name="표준 67 8 3 3" xfId="5293"/>
    <cellStyle name="표준 67 8 3 3 2" xfId="7050"/>
    <cellStyle name="표준 67 8 3 3 3" xfId="8806"/>
    <cellStyle name="표준 67 8 3 3 4" xfId="10562"/>
    <cellStyle name="표준 67 8 3 4" xfId="6172"/>
    <cellStyle name="표준 67 8 3 5" xfId="7928"/>
    <cellStyle name="표준 67 8 3 6" xfId="9684"/>
    <cellStyle name="표준 67 8 4" xfId="4689"/>
    <cellStyle name="표준 67 8 4 2" xfId="5567"/>
    <cellStyle name="표준 67 8 4 2 2" xfId="7324"/>
    <cellStyle name="표준 67 8 4 2 3" xfId="9080"/>
    <cellStyle name="표준 67 8 4 2 4" xfId="10836"/>
    <cellStyle name="표준 67 8 4 3" xfId="6446"/>
    <cellStyle name="표준 67 8 4 4" xfId="8202"/>
    <cellStyle name="표준 67 8 4 5" xfId="9958"/>
    <cellStyle name="표준 67 8 5" xfId="5128"/>
    <cellStyle name="표준 67 8 5 2" xfId="6885"/>
    <cellStyle name="표준 67 8 5 3" xfId="8641"/>
    <cellStyle name="표준 67 8 5 4" xfId="10397"/>
    <cellStyle name="표준 67 8 6" xfId="6007"/>
    <cellStyle name="표준 67 8 7" xfId="7763"/>
    <cellStyle name="표준 67 8 8" xfId="9519"/>
    <cellStyle name="표준 67 9" xfId="4149"/>
    <cellStyle name="표준 67 9 2" xfId="4350"/>
    <cellStyle name="표준 67 9 2 2" xfId="4512"/>
    <cellStyle name="표준 67 9 2 2 2" xfId="4951"/>
    <cellStyle name="표준 67 9 2 2 2 2" xfId="5829"/>
    <cellStyle name="표준 67 9 2 2 2 2 2" xfId="7586"/>
    <cellStyle name="표준 67 9 2 2 2 2 3" xfId="9342"/>
    <cellStyle name="표준 67 9 2 2 2 2 4" xfId="11098"/>
    <cellStyle name="표준 67 9 2 2 2 3" xfId="6708"/>
    <cellStyle name="표준 67 9 2 2 2 4" xfId="8464"/>
    <cellStyle name="표준 67 9 2 2 2 5" xfId="10220"/>
    <cellStyle name="표준 67 9 2 2 3" xfId="5390"/>
    <cellStyle name="표준 67 9 2 2 3 2" xfId="7147"/>
    <cellStyle name="표준 67 9 2 2 3 3" xfId="8903"/>
    <cellStyle name="표준 67 9 2 2 3 4" xfId="10659"/>
    <cellStyle name="표준 67 9 2 2 4" xfId="6269"/>
    <cellStyle name="표준 67 9 2 2 5" xfId="8025"/>
    <cellStyle name="표준 67 9 2 2 6" xfId="9781"/>
    <cellStyle name="표준 67 9 2 3" xfId="4789"/>
    <cellStyle name="표준 67 9 2 3 2" xfId="5667"/>
    <cellStyle name="표준 67 9 2 3 2 2" xfId="7424"/>
    <cellStyle name="표준 67 9 2 3 2 3" xfId="9180"/>
    <cellStyle name="표준 67 9 2 3 2 4" xfId="10936"/>
    <cellStyle name="표준 67 9 2 3 3" xfId="6546"/>
    <cellStyle name="표준 67 9 2 3 4" xfId="8302"/>
    <cellStyle name="표준 67 9 2 3 5" xfId="10058"/>
    <cellStyle name="표준 67 9 2 4" xfId="5228"/>
    <cellStyle name="표준 67 9 2 4 2" xfId="6985"/>
    <cellStyle name="표준 67 9 2 4 3" xfId="8741"/>
    <cellStyle name="표준 67 9 2 4 4" xfId="10497"/>
    <cellStyle name="표준 67 9 2 5" xfId="6107"/>
    <cellStyle name="표준 67 9 2 6" xfId="7863"/>
    <cellStyle name="표준 67 9 2 7" xfId="9619"/>
    <cellStyle name="표준 67 9 3" xfId="4431"/>
    <cellStyle name="표준 67 9 3 2" xfId="4870"/>
    <cellStyle name="표준 67 9 3 2 2" xfId="5748"/>
    <cellStyle name="표준 67 9 3 2 2 2" xfId="7505"/>
    <cellStyle name="표준 67 9 3 2 2 3" xfId="9261"/>
    <cellStyle name="표준 67 9 3 2 2 4" xfId="11017"/>
    <cellStyle name="표준 67 9 3 2 3" xfId="6627"/>
    <cellStyle name="표준 67 9 3 2 4" xfId="8383"/>
    <cellStyle name="표준 67 9 3 2 5" xfId="10139"/>
    <cellStyle name="표준 67 9 3 3" xfId="5309"/>
    <cellStyle name="표준 67 9 3 3 2" xfId="7066"/>
    <cellStyle name="표준 67 9 3 3 3" xfId="8822"/>
    <cellStyle name="표준 67 9 3 3 4" xfId="10578"/>
    <cellStyle name="표준 67 9 3 4" xfId="6188"/>
    <cellStyle name="표준 67 9 3 5" xfId="7944"/>
    <cellStyle name="표준 67 9 3 6" xfId="9700"/>
    <cellStyle name="표준 67 9 4" xfId="4705"/>
    <cellStyle name="표준 67 9 4 2" xfId="5583"/>
    <cellStyle name="표준 67 9 4 2 2" xfId="7340"/>
    <cellStyle name="표준 67 9 4 2 3" xfId="9096"/>
    <cellStyle name="표준 67 9 4 2 4" xfId="10852"/>
    <cellStyle name="표준 67 9 4 3" xfId="6462"/>
    <cellStyle name="표준 67 9 4 4" xfId="8218"/>
    <cellStyle name="표준 67 9 4 5" xfId="9974"/>
    <cellStyle name="표준 67 9 5" xfId="5144"/>
    <cellStyle name="표준 67 9 5 2" xfId="6901"/>
    <cellStyle name="표준 67 9 5 3" xfId="8657"/>
    <cellStyle name="표준 67 9 5 4" xfId="10413"/>
    <cellStyle name="표준 67 9 6" xfId="6023"/>
    <cellStyle name="표준 67 9 7" xfId="7779"/>
    <cellStyle name="표준 67 9 8" xfId="9535"/>
    <cellStyle name="표준 68" xfId="1143"/>
    <cellStyle name="표준 68 2" xfId="4269"/>
    <cellStyle name="표준 68 2 2" xfId="4433"/>
    <cellStyle name="표준 68 2 2 2" xfId="4872"/>
    <cellStyle name="표준 68 2 2 2 2" xfId="5750"/>
    <cellStyle name="표준 68 2 2 2 2 2" xfId="7507"/>
    <cellStyle name="표준 68 2 2 2 2 3" xfId="9263"/>
    <cellStyle name="표준 68 2 2 2 2 4" xfId="11019"/>
    <cellStyle name="표준 68 2 2 2 3" xfId="6629"/>
    <cellStyle name="표준 68 2 2 2 4" xfId="8385"/>
    <cellStyle name="표준 68 2 2 2 5" xfId="10141"/>
    <cellStyle name="표준 68 2 2 3" xfId="5311"/>
    <cellStyle name="표준 68 2 2 3 2" xfId="7068"/>
    <cellStyle name="표준 68 2 2 3 3" xfId="8824"/>
    <cellStyle name="표준 68 2 2 3 4" xfId="10580"/>
    <cellStyle name="표준 68 2 2 4" xfId="6190"/>
    <cellStyle name="표준 68 2 2 5" xfId="7946"/>
    <cellStyle name="표준 68 2 2 6" xfId="9702"/>
    <cellStyle name="표준 68 2 3" xfId="4710"/>
    <cellStyle name="표준 68 2 3 2" xfId="5588"/>
    <cellStyle name="표준 68 2 3 2 2" xfId="7345"/>
    <cellStyle name="표준 68 2 3 2 3" xfId="9101"/>
    <cellStyle name="표준 68 2 3 2 4" xfId="10857"/>
    <cellStyle name="표준 68 2 3 3" xfId="6467"/>
    <cellStyle name="표준 68 2 3 4" xfId="8223"/>
    <cellStyle name="표준 68 2 3 5" xfId="9979"/>
    <cellStyle name="표준 68 2 4" xfId="5149"/>
    <cellStyle name="표준 68 2 4 2" xfId="6906"/>
    <cellStyle name="표준 68 2 4 3" xfId="8662"/>
    <cellStyle name="표준 68 2 4 4" xfId="10418"/>
    <cellStyle name="표준 68 2 5" xfId="6028"/>
    <cellStyle name="표준 68 2 6" xfId="7784"/>
    <cellStyle name="표준 68 2 7" xfId="9540"/>
    <cellStyle name="표준 68 3" xfId="4352"/>
    <cellStyle name="표준 68 3 2" xfId="4791"/>
    <cellStyle name="표준 68 3 2 2" xfId="5669"/>
    <cellStyle name="표준 68 3 2 2 2" xfId="7426"/>
    <cellStyle name="표준 68 3 2 2 3" xfId="9182"/>
    <cellStyle name="표준 68 3 2 2 4" xfId="10938"/>
    <cellStyle name="표준 68 3 2 3" xfId="6548"/>
    <cellStyle name="표준 68 3 2 4" xfId="8304"/>
    <cellStyle name="표준 68 3 2 5" xfId="10060"/>
    <cellStyle name="표준 68 3 3" xfId="5230"/>
    <cellStyle name="표준 68 3 3 2" xfId="6987"/>
    <cellStyle name="표준 68 3 3 3" xfId="8743"/>
    <cellStyle name="표준 68 3 3 4" xfId="10499"/>
    <cellStyle name="표준 68 3 4" xfId="6109"/>
    <cellStyle name="표준 68 3 5" xfId="7865"/>
    <cellStyle name="표준 68 3 6" xfId="9621"/>
    <cellStyle name="표준 68 4" xfId="4529"/>
    <cellStyle name="표준 68 4 2" xfId="5407"/>
    <cellStyle name="표준 68 4 2 2" xfId="7164"/>
    <cellStyle name="표준 68 4 2 3" xfId="8920"/>
    <cellStyle name="표준 68 4 2 4" xfId="10676"/>
    <cellStyle name="표준 68 4 3" xfId="6286"/>
    <cellStyle name="표준 68 4 4" xfId="8042"/>
    <cellStyle name="표준 68 4 5" xfId="9798"/>
    <cellStyle name="표준 68 5" xfId="4968"/>
    <cellStyle name="표준 68 5 2" xfId="6725"/>
    <cellStyle name="표준 68 5 3" xfId="8481"/>
    <cellStyle name="표준 68 5 4" xfId="10237"/>
    <cellStyle name="표준 68 6" xfId="5847"/>
    <cellStyle name="표준 68 7" xfId="7603"/>
    <cellStyle name="표준 68 8" xfId="9361"/>
    <cellStyle name="표준 69" xfId="4044"/>
    <cellStyle name="표준 69 2" xfId="4279"/>
    <cellStyle name="표준 69 2 2" xfId="4441"/>
    <cellStyle name="표준 69 2 2 2" xfId="4880"/>
    <cellStyle name="표준 69 2 2 2 2" xfId="5758"/>
    <cellStyle name="표준 69 2 2 2 2 2" xfId="7515"/>
    <cellStyle name="표준 69 2 2 2 2 3" xfId="9271"/>
    <cellStyle name="표준 69 2 2 2 2 4" xfId="11027"/>
    <cellStyle name="표준 69 2 2 2 3" xfId="6637"/>
    <cellStyle name="표준 69 2 2 2 4" xfId="8393"/>
    <cellStyle name="표준 69 2 2 2 5" xfId="10149"/>
    <cellStyle name="표준 69 2 2 3" xfId="5319"/>
    <cellStyle name="표준 69 2 2 3 2" xfId="7076"/>
    <cellStyle name="표준 69 2 2 3 3" xfId="8832"/>
    <cellStyle name="표준 69 2 2 3 4" xfId="10588"/>
    <cellStyle name="표준 69 2 2 4" xfId="6198"/>
    <cellStyle name="표준 69 2 2 5" xfId="7954"/>
    <cellStyle name="표준 69 2 2 6" xfId="9710"/>
    <cellStyle name="표준 69 2 3" xfId="4718"/>
    <cellStyle name="표준 69 2 3 2" xfId="5596"/>
    <cellStyle name="표준 69 2 3 2 2" xfId="7353"/>
    <cellStyle name="표준 69 2 3 2 3" xfId="9109"/>
    <cellStyle name="표준 69 2 3 2 4" xfId="10865"/>
    <cellStyle name="표준 69 2 3 3" xfId="6475"/>
    <cellStyle name="표준 69 2 3 4" xfId="8231"/>
    <cellStyle name="표준 69 2 3 5" xfId="9987"/>
    <cellStyle name="표준 69 2 4" xfId="5157"/>
    <cellStyle name="표준 69 2 4 2" xfId="6914"/>
    <cellStyle name="표준 69 2 4 3" xfId="8670"/>
    <cellStyle name="표준 69 2 4 4" xfId="10426"/>
    <cellStyle name="표준 69 2 5" xfId="6036"/>
    <cellStyle name="표준 69 2 6" xfId="7792"/>
    <cellStyle name="표준 69 2 7" xfId="9548"/>
    <cellStyle name="표준 69 3" xfId="4360"/>
    <cellStyle name="표준 69 3 2" xfId="4799"/>
    <cellStyle name="표준 69 3 2 2" xfId="5677"/>
    <cellStyle name="표준 69 3 2 2 2" xfId="7434"/>
    <cellStyle name="표준 69 3 2 2 3" xfId="9190"/>
    <cellStyle name="표준 69 3 2 2 4" xfId="10946"/>
    <cellStyle name="표준 69 3 2 3" xfId="6556"/>
    <cellStyle name="표준 69 3 2 4" xfId="8312"/>
    <cellStyle name="표준 69 3 2 5" xfId="10068"/>
    <cellStyle name="표준 69 3 3" xfId="5238"/>
    <cellStyle name="표준 69 3 3 2" xfId="6995"/>
    <cellStyle name="표준 69 3 3 3" xfId="8751"/>
    <cellStyle name="표준 69 3 3 4" xfId="10507"/>
    <cellStyle name="표준 69 3 4" xfId="6117"/>
    <cellStyle name="표준 69 3 5" xfId="7873"/>
    <cellStyle name="표준 69 3 6" xfId="9629"/>
    <cellStyle name="표준 69 4" xfId="4634"/>
    <cellStyle name="표준 69 4 2" xfId="5512"/>
    <cellStyle name="표준 69 4 2 2" xfId="7269"/>
    <cellStyle name="표준 69 4 2 3" xfId="9025"/>
    <cellStyle name="표준 69 4 2 4" xfId="10781"/>
    <cellStyle name="표준 69 4 3" xfId="6391"/>
    <cellStyle name="표준 69 4 4" xfId="8147"/>
    <cellStyle name="표준 69 4 5" xfId="9903"/>
    <cellStyle name="표준 69 5" xfId="5073"/>
    <cellStyle name="표준 69 5 2" xfId="6830"/>
    <cellStyle name="표준 69 5 3" xfId="8586"/>
    <cellStyle name="표준 69 5 4" xfId="10342"/>
    <cellStyle name="표준 69 6" xfId="5952"/>
    <cellStyle name="표준 69 7" xfId="7708"/>
    <cellStyle name="표준 69 8" xfId="9466"/>
    <cellStyle name="표준 7" xfId="1119"/>
    <cellStyle name="표준 7 2" xfId="1120"/>
    <cellStyle name="표준 7 2 2" xfId="3997"/>
    <cellStyle name="표준 7 2 2 2" xfId="3998"/>
    <cellStyle name="표준 7 2 2 3" xfId="3999"/>
    <cellStyle name="표준 7 2 3" xfId="4000"/>
    <cellStyle name="표준 7 3" xfId="1121"/>
    <cellStyle name="표준 7 4" xfId="4001"/>
    <cellStyle name="표준 7 4 2" xfId="4002"/>
    <cellStyle name="표준 7 4 3" xfId="4003"/>
    <cellStyle name="표준 7 5" xfId="4004"/>
    <cellStyle name="표준 7 5 2" xfId="4005"/>
    <cellStyle name="표준 7_009_유통금융보험및기타서비스" xfId="4006"/>
    <cellStyle name="표준 70" xfId="4046"/>
    <cellStyle name="표준 70 2" xfId="4280"/>
    <cellStyle name="표준 70 2 2" xfId="4442"/>
    <cellStyle name="표준 70 2 2 2" xfId="4881"/>
    <cellStyle name="표준 70 2 2 2 2" xfId="5759"/>
    <cellStyle name="표준 70 2 2 2 2 2" xfId="7516"/>
    <cellStyle name="표준 70 2 2 2 2 3" xfId="9272"/>
    <cellStyle name="표준 70 2 2 2 2 4" xfId="11028"/>
    <cellStyle name="표준 70 2 2 2 3" xfId="6638"/>
    <cellStyle name="표준 70 2 2 2 4" xfId="8394"/>
    <cellStyle name="표준 70 2 2 2 5" xfId="10150"/>
    <cellStyle name="표준 70 2 2 3" xfId="5320"/>
    <cellStyle name="표준 70 2 2 3 2" xfId="7077"/>
    <cellStyle name="표준 70 2 2 3 3" xfId="8833"/>
    <cellStyle name="표준 70 2 2 3 4" xfId="10589"/>
    <cellStyle name="표준 70 2 2 4" xfId="6199"/>
    <cellStyle name="표준 70 2 2 5" xfId="7955"/>
    <cellStyle name="표준 70 2 2 6" xfId="9711"/>
    <cellStyle name="표준 70 2 3" xfId="4719"/>
    <cellStyle name="표준 70 2 3 2" xfId="5597"/>
    <cellStyle name="표준 70 2 3 2 2" xfId="7354"/>
    <cellStyle name="표준 70 2 3 2 3" xfId="9110"/>
    <cellStyle name="표준 70 2 3 2 4" xfId="10866"/>
    <cellStyle name="표준 70 2 3 3" xfId="6476"/>
    <cellStyle name="표준 70 2 3 4" xfId="8232"/>
    <cellStyle name="표준 70 2 3 5" xfId="9988"/>
    <cellStyle name="표준 70 2 4" xfId="5158"/>
    <cellStyle name="표준 70 2 4 2" xfId="6915"/>
    <cellStyle name="표준 70 2 4 3" xfId="8671"/>
    <cellStyle name="표준 70 2 4 4" xfId="10427"/>
    <cellStyle name="표준 70 2 5" xfId="6037"/>
    <cellStyle name="표준 70 2 6" xfId="7793"/>
    <cellStyle name="표준 70 2 7" xfId="9549"/>
    <cellStyle name="표준 70 3" xfId="4361"/>
    <cellStyle name="표준 70 3 2" xfId="4800"/>
    <cellStyle name="표준 70 3 2 2" xfId="5678"/>
    <cellStyle name="표준 70 3 2 2 2" xfId="7435"/>
    <cellStyle name="표준 70 3 2 2 3" xfId="9191"/>
    <cellStyle name="표준 70 3 2 2 4" xfId="10947"/>
    <cellStyle name="표준 70 3 2 3" xfId="6557"/>
    <cellStyle name="표준 70 3 2 4" xfId="8313"/>
    <cellStyle name="표준 70 3 2 5" xfId="10069"/>
    <cellStyle name="표준 70 3 3" xfId="5239"/>
    <cellStyle name="표준 70 3 3 2" xfId="6996"/>
    <cellStyle name="표준 70 3 3 3" xfId="8752"/>
    <cellStyle name="표준 70 3 3 4" xfId="10508"/>
    <cellStyle name="표준 70 3 4" xfId="6118"/>
    <cellStyle name="표준 70 3 5" xfId="7874"/>
    <cellStyle name="표준 70 3 6" xfId="9630"/>
    <cellStyle name="표준 70 4" xfId="4635"/>
    <cellStyle name="표준 70 4 2" xfId="5513"/>
    <cellStyle name="표준 70 4 2 2" xfId="7270"/>
    <cellStyle name="표준 70 4 2 3" xfId="9026"/>
    <cellStyle name="표준 70 4 2 4" xfId="10782"/>
    <cellStyle name="표준 70 4 3" xfId="6392"/>
    <cellStyle name="표준 70 4 4" xfId="8148"/>
    <cellStyle name="표준 70 4 5" xfId="9904"/>
    <cellStyle name="표준 70 5" xfId="5074"/>
    <cellStyle name="표준 70 5 2" xfId="6831"/>
    <cellStyle name="표준 70 5 3" xfId="8587"/>
    <cellStyle name="표준 70 5 4" xfId="10343"/>
    <cellStyle name="표준 70 6" xfId="5953"/>
    <cellStyle name="표준 70 7" xfId="7709"/>
    <cellStyle name="표준 70 8" xfId="9467"/>
    <cellStyle name="표준 71" xfId="4007"/>
    <cellStyle name="표준 72" xfId="4008"/>
    <cellStyle name="표준 73" xfId="4048"/>
    <cellStyle name="표준 73 2" xfId="4282"/>
    <cellStyle name="표준 73 2 2" xfId="4444"/>
    <cellStyle name="표준 73 2 2 2" xfId="4883"/>
    <cellStyle name="표준 73 2 2 2 2" xfId="5761"/>
    <cellStyle name="표준 73 2 2 2 2 2" xfId="7518"/>
    <cellStyle name="표준 73 2 2 2 2 3" xfId="9274"/>
    <cellStyle name="표준 73 2 2 2 2 4" xfId="11030"/>
    <cellStyle name="표준 73 2 2 2 3" xfId="6640"/>
    <cellStyle name="표준 73 2 2 2 4" xfId="8396"/>
    <cellStyle name="표준 73 2 2 2 5" xfId="10152"/>
    <cellStyle name="표준 73 2 2 3" xfId="5322"/>
    <cellStyle name="표준 73 2 2 3 2" xfId="7079"/>
    <cellStyle name="표준 73 2 2 3 3" xfId="8835"/>
    <cellStyle name="표준 73 2 2 3 4" xfId="10591"/>
    <cellStyle name="표준 73 2 2 4" xfId="6201"/>
    <cellStyle name="표준 73 2 2 5" xfId="7957"/>
    <cellStyle name="표준 73 2 2 6" xfId="9713"/>
    <cellStyle name="표준 73 2 3" xfId="4721"/>
    <cellStyle name="표준 73 2 3 2" xfId="5599"/>
    <cellStyle name="표준 73 2 3 2 2" xfId="7356"/>
    <cellStyle name="표준 73 2 3 2 3" xfId="9112"/>
    <cellStyle name="표준 73 2 3 2 4" xfId="10868"/>
    <cellStyle name="표준 73 2 3 3" xfId="6478"/>
    <cellStyle name="표준 73 2 3 4" xfId="8234"/>
    <cellStyle name="표준 73 2 3 5" xfId="9990"/>
    <cellStyle name="표준 73 2 4" xfId="5160"/>
    <cellStyle name="표준 73 2 4 2" xfId="6917"/>
    <cellStyle name="표준 73 2 4 3" xfId="8673"/>
    <cellStyle name="표준 73 2 4 4" xfId="10429"/>
    <cellStyle name="표준 73 2 5" xfId="6039"/>
    <cellStyle name="표준 73 2 6" xfId="7795"/>
    <cellStyle name="표준 73 2 7" xfId="9551"/>
    <cellStyle name="표준 73 3" xfId="4363"/>
    <cellStyle name="표준 73 3 2" xfId="4802"/>
    <cellStyle name="표준 73 3 2 2" xfId="5680"/>
    <cellStyle name="표준 73 3 2 2 2" xfId="7437"/>
    <cellStyle name="표준 73 3 2 2 3" xfId="9193"/>
    <cellStyle name="표준 73 3 2 2 4" xfId="10949"/>
    <cellStyle name="표준 73 3 2 3" xfId="6559"/>
    <cellStyle name="표준 73 3 2 4" xfId="8315"/>
    <cellStyle name="표준 73 3 2 5" xfId="10071"/>
    <cellStyle name="표준 73 3 3" xfId="5241"/>
    <cellStyle name="표준 73 3 3 2" xfId="6998"/>
    <cellStyle name="표준 73 3 3 3" xfId="8754"/>
    <cellStyle name="표준 73 3 3 4" xfId="10510"/>
    <cellStyle name="표준 73 3 4" xfId="6120"/>
    <cellStyle name="표준 73 3 5" xfId="7876"/>
    <cellStyle name="표준 73 3 6" xfId="9632"/>
    <cellStyle name="표준 73 4" xfId="4637"/>
    <cellStyle name="표준 73 4 2" xfId="5515"/>
    <cellStyle name="표준 73 4 2 2" xfId="7272"/>
    <cellStyle name="표준 73 4 2 3" xfId="9028"/>
    <cellStyle name="표준 73 4 2 4" xfId="10784"/>
    <cellStyle name="표준 73 4 3" xfId="6394"/>
    <cellStyle name="표준 73 4 4" xfId="8150"/>
    <cellStyle name="표준 73 4 5" xfId="9906"/>
    <cellStyle name="표준 73 5" xfId="5076"/>
    <cellStyle name="표준 73 5 2" xfId="6833"/>
    <cellStyle name="표준 73 5 3" xfId="8589"/>
    <cellStyle name="표준 73 5 4" xfId="10345"/>
    <cellStyle name="표준 73 6" xfId="5955"/>
    <cellStyle name="표준 73 7" xfId="7711"/>
    <cellStyle name="표준 73 8" xfId="9469"/>
    <cellStyle name="표준 74" xfId="4077"/>
    <cellStyle name="표준 74 2" xfId="4287"/>
    <cellStyle name="표준 74 2 2" xfId="4449"/>
    <cellStyle name="표준 74 2 2 2" xfId="4888"/>
    <cellStyle name="표준 74 2 2 2 2" xfId="5766"/>
    <cellStyle name="표준 74 2 2 2 2 2" xfId="7523"/>
    <cellStyle name="표준 74 2 2 2 2 3" xfId="9279"/>
    <cellStyle name="표준 74 2 2 2 2 4" xfId="11035"/>
    <cellStyle name="표준 74 2 2 2 3" xfId="6645"/>
    <cellStyle name="표준 74 2 2 2 4" xfId="8401"/>
    <cellStyle name="표준 74 2 2 2 5" xfId="10157"/>
    <cellStyle name="표준 74 2 2 3" xfId="5327"/>
    <cellStyle name="표준 74 2 2 3 2" xfId="7084"/>
    <cellStyle name="표준 74 2 2 3 3" xfId="8840"/>
    <cellStyle name="표준 74 2 2 3 4" xfId="10596"/>
    <cellStyle name="표준 74 2 2 4" xfId="6206"/>
    <cellStyle name="표준 74 2 2 5" xfId="7962"/>
    <cellStyle name="표준 74 2 2 6" xfId="9718"/>
    <cellStyle name="표준 74 2 3" xfId="4726"/>
    <cellStyle name="표준 74 2 3 2" xfId="5604"/>
    <cellStyle name="표준 74 2 3 2 2" xfId="7361"/>
    <cellStyle name="표준 74 2 3 2 3" xfId="9117"/>
    <cellStyle name="표준 74 2 3 2 4" xfId="10873"/>
    <cellStyle name="표준 74 2 3 3" xfId="6483"/>
    <cellStyle name="표준 74 2 3 4" xfId="8239"/>
    <cellStyle name="표준 74 2 3 5" xfId="9995"/>
    <cellStyle name="표준 74 2 4" xfId="5165"/>
    <cellStyle name="표준 74 2 4 2" xfId="6922"/>
    <cellStyle name="표준 74 2 4 3" xfId="8678"/>
    <cellStyle name="표준 74 2 4 4" xfId="10434"/>
    <cellStyle name="표준 74 2 5" xfId="6044"/>
    <cellStyle name="표준 74 2 6" xfId="7800"/>
    <cellStyle name="표준 74 2 7" xfId="9556"/>
    <cellStyle name="표준 74 3" xfId="4368"/>
    <cellStyle name="표준 74 3 2" xfId="4807"/>
    <cellStyle name="표준 74 3 2 2" xfId="5685"/>
    <cellStyle name="표준 74 3 2 2 2" xfId="7442"/>
    <cellStyle name="표준 74 3 2 2 3" xfId="9198"/>
    <cellStyle name="표준 74 3 2 2 4" xfId="10954"/>
    <cellStyle name="표준 74 3 2 3" xfId="6564"/>
    <cellStyle name="표준 74 3 2 4" xfId="8320"/>
    <cellStyle name="표준 74 3 2 5" xfId="10076"/>
    <cellStyle name="표준 74 3 3" xfId="5246"/>
    <cellStyle name="표준 74 3 3 2" xfId="7003"/>
    <cellStyle name="표준 74 3 3 3" xfId="8759"/>
    <cellStyle name="표준 74 3 3 4" xfId="10515"/>
    <cellStyle name="표준 74 3 4" xfId="6125"/>
    <cellStyle name="표준 74 3 5" xfId="7881"/>
    <cellStyle name="표준 74 3 6" xfId="9637"/>
    <cellStyle name="표준 74 4" xfId="4642"/>
    <cellStyle name="표준 74 4 2" xfId="5520"/>
    <cellStyle name="표준 74 4 2 2" xfId="7277"/>
    <cellStyle name="표준 74 4 2 3" xfId="9033"/>
    <cellStyle name="표준 74 4 2 4" xfId="10789"/>
    <cellStyle name="표준 74 4 3" xfId="6399"/>
    <cellStyle name="표준 74 4 4" xfId="8155"/>
    <cellStyle name="표준 74 4 5" xfId="9911"/>
    <cellStyle name="표준 74 5" xfId="5081"/>
    <cellStyle name="표준 74 5 2" xfId="6838"/>
    <cellStyle name="표준 74 5 3" xfId="8594"/>
    <cellStyle name="표준 74 5 4" xfId="10350"/>
    <cellStyle name="표준 74 6" xfId="5960"/>
    <cellStyle name="표준 74 7" xfId="7716"/>
    <cellStyle name="표준 74 8" xfId="9343"/>
    <cellStyle name="표준 75" xfId="4070"/>
    <cellStyle name="표준 75 2" xfId="4285"/>
    <cellStyle name="표준 75 2 2" xfId="4447"/>
    <cellStyle name="표준 75 2 2 2" xfId="4886"/>
    <cellStyle name="표준 75 2 2 2 2" xfId="5764"/>
    <cellStyle name="표준 75 2 2 2 2 2" xfId="7521"/>
    <cellStyle name="표준 75 2 2 2 2 3" xfId="9277"/>
    <cellStyle name="표준 75 2 2 2 2 4" xfId="11033"/>
    <cellStyle name="표준 75 2 2 2 3" xfId="6643"/>
    <cellStyle name="표준 75 2 2 2 4" xfId="8399"/>
    <cellStyle name="표준 75 2 2 2 5" xfId="10155"/>
    <cellStyle name="표준 75 2 2 3" xfId="5325"/>
    <cellStyle name="표준 75 2 2 3 2" xfId="7082"/>
    <cellStyle name="표준 75 2 2 3 3" xfId="8838"/>
    <cellStyle name="표준 75 2 2 3 4" xfId="10594"/>
    <cellStyle name="표준 75 2 2 4" xfId="6204"/>
    <cellStyle name="표준 75 2 2 5" xfId="7960"/>
    <cellStyle name="표준 75 2 2 6" xfId="9716"/>
    <cellStyle name="표준 75 2 3" xfId="4724"/>
    <cellStyle name="표준 75 2 3 2" xfId="5602"/>
    <cellStyle name="표준 75 2 3 2 2" xfId="7359"/>
    <cellStyle name="표준 75 2 3 2 3" xfId="9115"/>
    <cellStyle name="표준 75 2 3 2 4" xfId="10871"/>
    <cellStyle name="표준 75 2 3 3" xfId="6481"/>
    <cellStyle name="표준 75 2 3 4" xfId="8237"/>
    <cellStyle name="표준 75 2 3 5" xfId="9993"/>
    <cellStyle name="표준 75 2 4" xfId="5163"/>
    <cellStyle name="표준 75 2 4 2" xfId="6920"/>
    <cellStyle name="표준 75 2 4 3" xfId="8676"/>
    <cellStyle name="표준 75 2 4 4" xfId="10432"/>
    <cellStyle name="표준 75 2 5" xfId="6042"/>
    <cellStyle name="표준 75 2 6" xfId="7798"/>
    <cellStyle name="표준 75 2 7" xfId="9554"/>
    <cellStyle name="표준 75 3" xfId="4366"/>
    <cellStyle name="표준 75 3 2" xfId="4805"/>
    <cellStyle name="표준 75 3 2 2" xfId="5683"/>
    <cellStyle name="표준 75 3 2 2 2" xfId="7440"/>
    <cellStyle name="표준 75 3 2 2 3" xfId="9196"/>
    <cellStyle name="표준 75 3 2 2 4" xfId="10952"/>
    <cellStyle name="표준 75 3 2 3" xfId="6562"/>
    <cellStyle name="표준 75 3 2 4" xfId="8318"/>
    <cellStyle name="표준 75 3 2 5" xfId="10074"/>
    <cellStyle name="표준 75 3 3" xfId="5244"/>
    <cellStyle name="표준 75 3 3 2" xfId="7001"/>
    <cellStyle name="표준 75 3 3 3" xfId="8757"/>
    <cellStyle name="표준 75 3 3 4" xfId="10513"/>
    <cellStyle name="표준 75 3 4" xfId="6123"/>
    <cellStyle name="표준 75 3 5" xfId="7879"/>
    <cellStyle name="표준 75 3 6" xfId="9635"/>
    <cellStyle name="표준 75 4" xfId="4640"/>
    <cellStyle name="표준 75 4 2" xfId="5518"/>
    <cellStyle name="표준 75 4 2 2" xfId="7275"/>
    <cellStyle name="표준 75 4 2 3" xfId="9031"/>
    <cellStyle name="표준 75 4 2 4" xfId="10787"/>
    <cellStyle name="표준 75 4 3" xfId="6397"/>
    <cellStyle name="표준 75 4 4" xfId="8153"/>
    <cellStyle name="표준 75 4 5" xfId="9909"/>
    <cellStyle name="표준 75 5" xfId="5079"/>
    <cellStyle name="표준 75 5 2" xfId="6836"/>
    <cellStyle name="표준 75 5 3" xfId="8592"/>
    <cellStyle name="표준 75 5 4" xfId="10348"/>
    <cellStyle name="표준 75 6" xfId="5958"/>
    <cellStyle name="표준 75 7" xfId="7714"/>
    <cellStyle name="표준 75 8" xfId="9344"/>
    <cellStyle name="표준 79" xfId="4009"/>
    <cellStyle name="표준 79 2" xfId="4010"/>
    <cellStyle name="표준 79 3" xfId="4011"/>
    <cellStyle name="표준 8" xfId="1122"/>
    <cellStyle name="표준 8 2" xfId="1123"/>
    <cellStyle name="표준 8 2 2" xfId="4012"/>
    <cellStyle name="표준 8 2 2 2" xfId="4013"/>
    <cellStyle name="표준 8 2 2 3" xfId="4014"/>
    <cellStyle name="표준 8 2 3" xfId="4015"/>
    <cellStyle name="표준 8 3" xfId="1124"/>
    <cellStyle name="표준 8 4" xfId="4016"/>
    <cellStyle name="표준 8 4 2" xfId="4017"/>
    <cellStyle name="표준 8 4 3" xfId="4018"/>
    <cellStyle name="표준 8 5" xfId="4019"/>
    <cellStyle name="표준 8 5 2" xfId="4020"/>
    <cellStyle name="표준 8_017_공공행정및사법" xfId="4021"/>
    <cellStyle name="표준 80" xfId="4022"/>
    <cellStyle name="표준 80 2" xfId="4023"/>
    <cellStyle name="표준 80 3" xfId="4024"/>
    <cellStyle name="표준 87" xfId="4025"/>
    <cellStyle name="표준 88" xfId="4026"/>
    <cellStyle name="표준 89" xfId="4027"/>
    <cellStyle name="표준 9" xfId="1125"/>
    <cellStyle name="표준 9 2" xfId="4028"/>
    <cellStyle name="표준 9 3" xfId="4029"/>
    <cellStyle name="표준 9 4" xfId="4030"/>
    <cellStyle name="표준 9_009_유통금융보험및기타서비스" xfId="4031"/>
    <cellStyle name="표준 90" xfId="4032"/>
    <cellStyle name="표준 91" xfId="4033"/>
    <cellStyle name="표준 92" xfId="4034"/>
    <cellStyle name="표준 94" xfId="4035"/>
    <cellStyle name="표준 95" xfId="4036"/>
    <cellStyle name="표준 96" xfId="4037"/>
    <cellStyle name="표준 97" xfId="4038"/>
    <cellStyle name="표준 98" xfId="4039"/>
    <cellStyle name="표준 99" xfId="4040"/>
    <cellStyle name="표준_012_보건및사회보장" xfId="1126"/>
    <cellStyle name="표준_2_토지기후" xfId="1127"/>
    <cellStyle name="표준_3.토지지목별현황" xfId="1128"/>
    <cellStyle name="표준_50회 통계연보 작성서식(2_토지기후)" xfId="1129"/>
    <cellStyle name="표준_i32하천과" xfId="1130"/>
    <cellStyle name="하이퍼링크 2" xfId="1131"/>
    <cellStyle name="하이퍼링크 2 2" xfId="4041"/>
    <cellStyle name="하이퍼링크 2 3" xfId="4042"/>
    <cellStyle name="하이퍼링크 3" xfId="1132"/>
    <cellStyle name="합산" xfId="1133"/>
    <cellStyle name="합산 2" xfId="1134"/>
    <cellStyle name="화폐기호" xfId="1135"/>
    <cellStyle name="화폐기호 2" xfId="1136"/>
    <cellStyle name="화폐기호 2 2" xfId="4043"/>
    <cellStyle name="화폐기호0" xfId="1137"/>
    <cellStyle name="화폐기호0 2" xfId="1138"/>
    <cellStyle name="화폐기호0 2 2" xfId="4045"/>
  </cellStyles>
  <dxfs count="0"/>
  <tableStyles count="0" defaultTableStyle="TableStyleMedium9" defaultPivotStyle="PivotStyleLight16"/>
  <colors>
    <mruColors>
      <color rgb="FFD8165B"/>
      <color rgb="FF0F03FB"/>
      <color rgb="FFFFFF00"/>
      <color rgb="FF003366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104775</xdr:rowOff>
    </xdr:from>
    <xdr:to>
      <xdr:col>8</xdr:col>
      <xdr:colOff>552450</xdr:colOff>
      <xdr:row>9</xdr:row>
      <xdr:rowOff>85725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23825" y="104775"/>
          <a:ext cx="59150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토지 및 기후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Land and Climate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39"/>
  <sheetViews>
    <sheetView view="pageBreakPreview" zoomScaleNormal="100" zoomScaleSheetLayoutView="100" workbookViewId="0">
      <pane ySplit="20" topLeftCell="A21" activePane="bottomLeft" state="frozen"/>
      <selection activeCell="A21" sqref="A21"/>
      <selection pane="bottomLeft" activeCell="I35" sqref="I35"/>
    </sheetView>
  </sheetViews>
  <sheetFormatPr defaultRowHeight="14.25"/>
  <cols>
    <col min="1" max="7" width="9" style="113"/>
    <col min="8" max="9" width="9" style="114"/>
    <col min="10" max="16" width="9" style="113"/>
    <col min="17" max="16384" width="9" style="114"/>
  </cols>
  <sheetData>
    <row r="1" spans="1:16" s="112" customFormat="1" ht="12">
      <c r="A1" s="111"/>
      <c r="B1" s="111"/>
      <c r="C1" s="111"/>
      <c r="D1" s="111"/>
      <c r="E1" s="111"/>
      <c r="F1" s="111"/>
      <c r="G1" s="111"/>
      <c r="J1" s="111"/>
      <c r="K1" s="111"/>
      <c r="L1" s="111"/>
      <c r="M1" s="111"/>
      <c r="N1" s="111"/>
      <c r="O1" s="111"/>
      <c r="P1" s="111"/>
    </row>
    <row r="2" spans="1:16" s="112" customFormat="1" ht="12">
      <c r="A2" s="111"/>
      <c r="B2" s="111"/>
      <c r="C2" s="111"/>
      <c r="D2" s="111"/>
      <c r="E2" s="111"/>
      <c r="F2" s="111"/>
      <c r="G2" s="111"/>
      <c r="J2" s="111"/>
      <c r="K2" s="111"/>
      <c r="L2" s="111"/>
      <c r="M2" s="111"/>
      <c r="N2" s="111"/>
      <c r="O2" s="111"/>
      <c r="P2" s="111"/>
    </row>
    <row r="3" spans="1:16" s="112" customFormat="1" ht="12">
      <c r="A3" s="111"/>
      <c r="B3" s="111"/>
      <c r="C3" s="111"/>
      <c r="D3" s="111"/>
      <c r="E3" s="111"/>
      <c r="F3" s="111"/>
      <c r="G3" s="111"/>
      <c r="J3" s="111"/>
      <c r="K3" s="111"/>
      <c r="L3" s="111"/>
      <c r="M3" s="111"/>
      <c r="N3" s="111"/>
      <c r="O3" s="111"/>
      <c r="P3" s="111"/>
    </row>
    <row r="4" spans="1:16" s="112" customFormat="1" ht="12">
      <c r="A4" s="111"/>
      <c r="B4" s="111"/>
      <c r="C4" s="111"/>
      <c r="D4" s="111"/>
      <c r="E4" s="111"/>
      <c r="F4" s="111"/>
      <c r="G4" s="111"/>
      <c r="J4" s="111"/>
      <c r="K4" s="111"/>
      <c r="L4" s="111"/>
      <c r="M4" s="111"/>
      <c r="N4" s="111"/>
      <c r="O4" s="111"/>
      <c r="P4" s="111"/>
    </row>
    <row r="5" spans="1:16" s="112" customFormat="1" ht="12">
      <c r="A5" s="111"/>
      <c r="B5" s="111"/>
      <c r="C5" s="111"/>
      <c r="D5" s="111"/>
      <c r="E5" s="111"/>
      <c r="F5" s="111"/>
      <c r="G5" s="111"/>
      <c r="J5" s="111"/>
      <c r="K5" s="111"/>
      <c r="L5" s="111"/>
      <c r="M5" s="111"/>
      <c r="N5" s="111"/>
      <c r="O5" s="111"/>
      <c r="P5" s="111"/>
    </row>
    <row r="6" spans="1:16" s="112" customFormat="1" ht="12">
      <c r="A6" s="111"/>
      <c r="B6" s="111"/>
      <c r="C6" s="111"/>
      <c r="D6" s="111"/>
      <c r="E6" s="111"/>
      <c r="F6" s="111"/>
      <c r="G6" s="111"/>
      <c r="J6" s="111"/>
      <c r="K6" s="111"/>
      <c r="L6" s="111"/>
      <c r="M6" s="111"/>
      <c r="N6" s="111"/>
      <c r="O6" s="111"/>
      <c r="P6" s="111"/>
    </row>
    <row r="7" spans="1:16" s="112" customFormat="1" ht="12">
      <c r="A7" s="111"/>
      <c r="B7" s="111"/>
      <c r="C7" s="111"/>
      <c r="D7" s="111"/>
      <c r="E7" s="111"/>
      <c r="F7" s="111"/>
      <c r="G7" s="111"/>
      <c r="J7" s="111"/>
      <c r="K7" s="111"/>
      <c r="L7" s="111"/>
      <c r="M7" s="111"/>
      <c r="N7" s="111"/>
      <c r="O7" s="111"/>
      <c r="P7" s="111"/>
    </row>
    <row r="8" spans="1:16" s="112" customFormat="1" ht="12">
      <c r="A8" s="111"/>
      <c r="B8" s="111"/>
      <c r="C8" s="111"/>
      <c r="D8" s="111"/>
      <c r="E8" s="111"/>
      <c r="F8" s="111"/>
      <c r="G8" s="111"/>
      <c r="J8" s="111"/>
      <c r="K8" s="111"/>
      <c r="L8" s="111"/>
      <c r="M8" s="111"/>
      <c r="N8" s="111"/>
      <c r="O8" s="111"/>
      <c r="P8" s="111"/>
    </row>
    <row r="9" spans="1:16" s="112" customFormat="1" ht="12">
      <c r="A9" s="111"/>
      <c r="B9" s="111"/>
      <c r="C9" s="111"/>
      <c r="D9" s="111"/>
      <c r="E9" s="111"/>
      <c r="F9" s="111"/>
      <c r="G9" s="111"/>
      <c r="J9" s="111"/>
      <c r="K9" s="111"/>
      <c r="L9" s="111"/>
      <c r="M9" s="111"/>
      <c r="N9" s="111"/>
      <c r="O9" s="111"/>
      <c r="P9" s="111"/>
    </row>
    <row r="10" spans="1:16" s="112" customFormat="1" ht="12">
      <c r="A10" s="111"/>
      <c r="B10" s="111"/>
      <c r="C10" s="111"/>
      <c r="D10" s="111"/>
      <c r="E10" s="111"/>
      <c r="F10" s="111"/>
      <c r="G10" s="111"/>
      <c r="J10" s="111"/>
      <c r="K10" s="111"/>
      <c r="L10" s="111"/>
      <c r="M10" s="111"/>
      <c r="N10" s="111"/>
      <c r="O10" s="111"/>
      <c r="P10" s="111"/>
    </row>
    <row r="11" spans="1:16" s="112" customFormat="1" ht="12">
      <c r="A11" s="111"/>
      <c r="B11" s="111"/>
      <c r="C11" s="111"/>
      <c r="D11" s="111"/>
      <c r="E11" s="111"/>
      <c r="F11" s="111"/>
      <c r="G11" s="111"/>
      <c r="J11" s="111"/>
      <c r="K11" s="111"/>
      <c r="L11" s="111"/>
      <c r="M11" s="111"/>
      <c r="N11" s="111"/>
      <c r="O11" s="111"/>
      <c r="P11" s="111"/>
    </row>
    <row r="12" spans="1:16" s="112" customFormat="1" ht="12">
      <c r="A12" s="111"/>
      <c r="B12" s="111"/>
      <c r="C12" s="111"/>
      <c r="D12" s="111"/>
      <c r="E12" s="111"/>
      <c r="F12" s="111"/>
      <c r="G12" s="111"/>
      <c r="J12" s="111"/>
      <c r="K12" s="111"/>
      <c r="L12" s="111"/>
      <c r="M12" s="111"/>
      <c r="N12" s="111"/>
      <c r="O12" s="111"/>
      <c r="P12" s="111"/>
    </row>
    <row r="13" spans="1:16" s="112" customFormat="1" ht="12">
      <c r="A13" s="111"/>
      <c r="B13" s="111"/>
      <c r="C13" s="111"/>
      <c r="D13" s="111"/>
      <c r="E13" s="111"/>
      <c r="F13" s="111"/>
      <c r="G13" s="111"/>
      <c r="J13" s="111"/>
      <c r="K13" s="111"/>
      <c r="L13" s="111"/>
      <c r="M13" s="111"/>
      <c r="N13" s="111"/>
      <c r="O13" s="111"/>
      <c r="P13" s="111"/>
    </row>
    <row r="14" spans="1:16" s="112" customFormat="1" ht="12">
      <c r="A14" s="111"/>
      <c r="B14" s="111"/>
      <c r="C14" s="111"/>
      <c r="D14" s="111"/>
      <c r="E14" s="111"/>
      <c r="F14" s="111"/>
      <c r="G14" s="111"/>
      <c r="J14" s="111"/>
      <c r="K14" s="111"/>
      <c r="L14" s="111"/>
      <c r="M14" s="111"/>
      <c r="N14" s="111"/>
      <c r="O14" s="111"/>
      <c r="P14" s="111"/>
    </row>
    <row r="15" spans="1:16" s="112" customFormat="1" ht="12">
      <c r="A15" s="111"/>
      <c r="B15" s="111"/>
      <c r="C15" s="111"/>
      <c r="D15" s="111"/>
      <c r="E15" s="111"/>
      <c r="F15" s="111"/>
      <c r="G15" s="111"/>
      <c r="J15" s="111"/>
      <c r="K15" s="111"/>
      <c r="L15" s="111"/>
      <c r="M15" s="111"/>
      <c r="N15" s="111"/>
      <c r="O15" s="111"/>
      <c r="P15" s="111"/>
    </row>
    <row r="16" spans="1:16" s="112" customFormat="1" ht="12">
      <c r="A16" s="111"/>
      <c r="B16" s="111"/>
      <c r="C16" s="111"/>
      <c r="D16" s="111"/>
      <c r="E16" s="111"/>
      <c r="F16" s="111"/>
      <c r="G16" s="111"/>
      <c r="J16" s="111"/>
      <c r="K16" s="111"/>
      <c r="L16" s="111"/>
      <c r="M16" s="111"/>
      <c r="N16" s="111"/>
      <c r="O16" s="111"/>
      <c r="P16" s="111"/>
    </row>
    <row r="17" spans="1:16" s="112" customFormat="1" ht="12">
      <c r="A17" s="111"/>
      <c r="B17" s="111"/>
      <c r="C17" s="111"/>
      <c r="D17" s="111"/>
      <c r="E17" s="111"/>
      <c r="F17" s="111"/>
      <c r="G17" s="111"/>
      <c r="J17" s="111"/>
      <c r="K17" s="111"/>
      <c r="L17" s="111"/>
      <c r="M17" s="111"/>
      <c r="N17" s="111"/>
      <c r="O17" s="111"/>
      <c r="P17" s="111"/>
    </row>
    <row r="18" spans="1:16" s="112" customFormat="1" ht="12">
      <c r="A18" s="111"/>
      <c r="B18" s="111"/>
      <c r="C18" s="111"/>
      <c r="D18" s="111"/>
      <c r="E18" s="111"/>
      <c r="F18" s="111"/>
      <c r="G18" s="111"/>
      <c r="J18" s="111"/>
      <c r="K18" s="111"/>
      <c r="L18" s="111"/>
      <c r="M18" s="111"/>
      <c r="N18" s="111"/>
      <c r="O18" s="111"/>
      <c r="P18" s="111"/>
    </row>
    <row r="19" spans="1:16" s="112" customFormat="1" ht="12">
      <c r="A19" s="111"/>
      <c r="B19" s="111"/>
      <c r="C19" s="111"/>
      <c r="D19" s="111"/>
      <c r="E19" s="111"/>
      <c r="F19" s="111"/>
      <c r="G19" s="111"/>
      <c r="J19" s="111"/>
      <c r="K19" s="111"/>
      <c r="L19" s="111"/>
      <c r="M19" s="111"/>
      <c r="N19" s="111"/>
      <c r="O19" s="111"/>
      <c r="P19" s="111"/>
    </row>
    <row r="20" spans="1:16" s="112" customFormat="1" ht="12">
      <c r="A20" s="111"/>
      <c r="B20" s="111"/>
      <c r="C20" s="111"/>
      <c r="D20" s="111"/>
      <c r="E20" s="111"/>
      <c r="F20" s="111"/>
      <c r="G20" s="111"/>
      <c r="J20" s="111"/>
      <c r="K20" s="111"/>
      <c r="L20" s="111"/>
      <c r="M20" s="111"/>
      <c r="N20" s="111"/>
      <c r="O20" s="111"/>
      <c r="P20" s="111"/>
    </row>
    <row r="21" spans="1:16" s="112" customFormat="1" ht="12">
      <c r="A21" s="111"/>
      <c r="B21" s="111"/>
      <c r="C21" s="111"/>
      <c r="D21" s="111"/>
      <c r="E21" s="111"/>
      <c r="F21" s="111"/>
      <c r="G21" s="111"/>
      <c r="J21" s="111"/>
      <c r="K21" s="111"/>
      <c r="L21" s="111"/>
      <c r="M21" s="111"/>
      <c r="N21" s="111"/>
      <c r="O21" s="111"/>
      <c r="P21" s="111"/>
    </row>
    <row r="22" spans="1:16" s="112" customFormat="1" ht="12">
      <c r="A22" s="111"/>
      <c r="B22" s="111"/>
      <c r="C22" s="111"/>
      <c r="D22" s="111"/>
      <c r="E22" s="111"/>
      <c r="F22" s="111"/>
      <c r="G22" s="111"/>
      <c r="J22" s="111"/>
      <c r="K22" s="111"/>
      <c r="L22" s="111"/>
      <c r="M22" s="111"/>
      <c r="N22" s="111"/>
      <c r="O22" s="111"/>
      <c r="P22" s="111"/>
    </row>
    <row r="23" spans="1:16" s="112" customFormat="1" ht="12">
      <c r="A23" s="111"/>
      <c r="B23" s="111"/>
      <c r="C23" s="111"/>
      <c r="D23" s="111"/>
      <c r="E23" s="111"/>
      <c r="F23" s="111"/>
      <c r="G23" s="111"/>
      <c r="J23" s="111"/>
      <c r="K23" s="111"/>
      <c r="L23" s="111"/>
      <c r="M23" s="111"/>
      <c r="N23" s="111"/>
      <c r="O23" s="111"/>
      <c r="P23" s="111"/>
    </row>
    <row r="24" spans="1:16" s="112" customFormat="1" ht="12">
      <c r="A24" s="111"/>
      <c r="B24" s="111"/>
      <c r="C24" s="111"/>
      <c r="D24" s="111"/>
      <c r="E24" s="111"/>
      <c r="F24" s="111"/>
      <c r="G24" s="111"/>
      <c r="J24" s="111"/>
      <c r="K24" s="111"/>
      <c r="L24" s="111"/>
      <c r="M24" s="111"/>
      <c r="N24" s="111"/>
      <c r="O24" s="111"/>
      <c r="P24" s="111"/>
    </row>
    <row r="25" spans="1:16" s="112" customFormat="1" ht="12">
      <c r="A25" s="111"/>
      <c r="B25" s="111"/>
      <c r="C25" s="111"/>
      <c r="D25" s="111"/>
      <c r="E25" s="111"/>
      <c r="F25" s="111"/>
      <c r="G25" s="111"/>
      <c r="J25" s="111"/>
      <c r="K25" s="111"/>
      <c r="L25" s="111"/>
      <c r="M25" s="111"/>
      <c r="N25" s="111"/>
      <c r="O25" s="111"/>
      <c r="P25" s="111"/>
    </row>
    <row r="26" spans="1:16" s="112" customFormat="1" ht="12">
      <c r="A26" s="111"/>
      <c r="B26" s="111"/>
      <c r="C26" s="111"/>
      <c r="D26" s="111"/>
      <c r="E26" s="111"/>
      <c r="F26" s="111"/>
      <c r="G26" s="111"/>
      <c r="J26" s="111"/>
      <c r="K26" s="111"/>
      <c r="L26" s="111"/>
      <c r="M26" s="111"/>
      <c r="N26" s="111"/>
      <c r="O26" s="111"/>
      <c r="P26" s="111"/>
    </row>
    <row r="27" spans="1:16" s="112" customFormat="1" ht="12">
      <c r="A27" s="111"/>
      <c r="B27" s="111"/>
      <c r="C27" s="111"/>
      <c r="D27" s="111"/>
      <c r="E27" s="111"/>
      <c r="F27" s="111"/>
      <c r="G27" s="111"/>
      <c r="J27" s="111"/>
      <c r="K27" s="111"/>
      <c r="L27" s="111"/>
      <c r="M27" s="111"/>
      <c r="N27" s="111"/>
      <c r="O27" s="111"/>
      <c r="P27" s="111"/>
    </row>
    <row r="28" spans="1:16" s="112" customFormat="1" ht="12">
      <c r="A28" s="111"/>
      <c r="B28" s="111"/>
      <c r="C28" s="111"/>
      <c r="D28" s="111"/>
      <c r="E28" s="111"/>
      <c r="F28" s="111"/>
      <c r="G28" s="111"/>
      <c r="J28" s="111"/>
      <c r="K28" s="111"/>
      <c r="L28" s="111"/>
      <c r="M28" s="111"/>
      <c r="N28" s="111"/>
      <c r="O28" s="111"/>
      <c r="P28" s="111"/>
    </row>
    <row r="29" spans="1:16" s="112" customFormat="1" ht="12">
      <c r="A29" s="111"/>
      <c r="B29" s="111"/>
      <c r="C29" s="111"/>
      <c r="D29" s="111"/>
      <c r="E29" s="111"/>
      <c r="F29" s="111"/>
      <c r="G29" s="111"/>
      <c r="J29" s="111"/>
      <c r="K29" s="111"/>
      <c r="L29" s="111"/>
      <c r="M29" s="111"/>
      <c r="N29" s="111"/>
      <c r="O29" s="111"/>
      <c r="P29" s="111"/>
    </row>
    <row r="30" spans="1:16" s="112" customFormat="1" ht="12">
      <c r="A30" s="111"/>
      <c r="B30" s="111"/>
      <c r="C30" s="111"/>
      <c r="D30" s="111"/>
      <c r="E30" s="111"/>
      <c r="F30" s="111"/>
      <c r="G30" s="111"/>
      <c r="J30" s="111"/>
      <c r="K30" s="111"/>
      <c r="L30" s="111"/>
      <c r="M30" s="111"/>
      <c r="N30" s="111"/>
      <c r="O30" s="111"/>
      <c r="P30" s="111"/>
    </row>
    <row r="31" spans="1:16" s="112" customFormat="1" ht="12">
      <c r="A31" s="111"/>
      <c r="B31" s="111"/>
      <c r="C31" s="111"/>
      <c r="D31" s="111"/>
      <c r="E31" s="111"/>
      <c r="F31" s="111"/>
      <c r="G31" s="111"/>
      <c r="J31" s="111"/>
      <c r="K31" s="111"/>
      <c r="L31" s="111"/>
      <c r="M31" s="111"/>
      <c r="N31" s="111"/>
      <c r="O31" s="111"/>
      <c r="P31" s="111"/>
    </row>
    <row r="32" spans="1:16" s="112" customFormat="1" ht="12">
      <c r="A32" s="111"/>
      <c r="B32" s="111"/>
      <c r="C32" s="111"/>
      <c r="D32" s="111"/>
      <c r="E32" s="111"/>
      <c r="F32" s="111"/>
      <c r="G32" s="111"/>
      <c r="J32" s="111"/>
      <c r="K32" s="111"/>
      <c r="L32" s="111"/>
      <c r="M32" s="111"/>
      <c r="N32" s="111"/>
      <c r="O32" s="111"/>
      <c r="P32" s="111"/>
    </row>
    <row r="33" spans="1:16" s="112" customFormat="1" ht="12">
      <c r="A33" s="111"/>
      <c r="B33" s="111"/>
      <c r="C33" s="111"/>
      <c r="D33" s="111"/>
      <c r="E33" s="111"/>
      <c r="F33" s="111"/>
      <c r="G33" s="111"/>
      <c r="J33" s="111"/>
      <c r="K33" s="111"/>
      <c r="L33" s="111"/>
      <c r="M33" s="111"/>
      <c r="N33" s="111"/>
      <c r="O33" s="111"/>
      <c r="P33" s="111"/>
    </row>
    <row r="34" spans="1:16" s="112" customFormat="1" ht="12">
      <c r="A34" s="111"/>
      <c r="B34" s="111"/>
      <c r="C34" s="111"/>
      <c r="D34" s="111"/>
      <c r="E34" s="111"/>
      <c r="F34" s="111"/>
      <c r="G34" s="111"/>
      <c r="J34" s="111"/>
      <c r="K34" s="111"/>
      <c r="L34" s="111"/>
      <c r="M34" s="111"/>
      <c r="N34" s="111"/>
      <c r="O34" s="111"/>
      <c r="P34" s="111"/>
    </row>
    <row r="35" spans="1:16">
      <c r="J35" s="111"/>
    </row>
    <row r="36" spans="1:16">
      <c r="J36" s="111"/>
    </row>
    <row r="38" spans="1:16">
      <c r="J38" s="114"/>
    </row>
    <row r="39" spans="1:16">
      <c r="J39" s="114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35" pageOrder="overThenDown" orientation="portrait" useFirstPageNumber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>
      <selection activeCell="G26" sqref="G26"/>
    </sheetView>
  </sheetViews>
  <sheetFormatPr defaultRowHeight="14.25"/>
  <cols>
    <col min="1" max="7" width="7.625" style="430" customWidth="1"/>
    <col min="8" max="9" width="7.625" style="431" customWidth="1"/>
    <col min="10" max="16" width="9" style="430"/>
    <col min="17" max="16384" width="9" style="431"/>
  </cols>
  <sheetData>
    <row r="1" spans="1:16" s="112" customFormat="1" ht="12">
      <c r="A1" s="111"/>
      <c r="B1" s="111"/>
      <c r="C1" s="111"/>
      <c r="D1" s="111"/>
      <c r="E1" s="111"/>
      <c r="F1" s="111"/>
      <c r="G1" s="111"/>
      <c r="J1" s="111"/>
      <c r="K1" s="111"/>
      <c r="L1" s="111"/>
      <c r="M1" s="111"/>
      <c r="N1" s="111"/>
      <c r="O1" s="111"/>
      <c r="P1" s="111"/>
    </row>
    <row r="2" spans="1:16" s="112" customFormat="1" ht="12">
      <c r="A2" s="111"/>
      <c r="B2" s="111"/>
      <c r="C2" s="111"/>
      <c r="D2" s="111"/>
      <c r="E2" s="111"/>
      <c r="F2" s="111"/>
      <c r="G2" s="111"/>
      <c r="J2" s="111"/>
      <c r="K2" s="111"/>
      <c r="L2" s="111"/>
      <c r="M2" s="111"/>
      <c r="N2" s="111"/>
      <c r="O2" s="111"/>
      <c r="P2" s="111"/>
    </row>
    <row r="3" spans="1:16" s="112" customFormat="1" ht="12">
      <c r="A3" s="111"/>
      <c r="B3" s="111"/>
      <c r="C3" s="111"/>
      <c r="D3" s="111"/>
      <c r="E3" s="111"/>
      <c r="F3" s="111"/>
      <c r="G3" s="111"/>
      <c r="J3" s="111"/>
      <c r="K3" s="111"/>
      <c r="L3" s="111"/>
      <c r="M3" s="111"/>
      <c r="N3" s="111"/>
      <c r="O3" s="111"/>
      <c r="P3" s="111"/>
    </row>
    <row r="4" spans="1:16" s="112" customFormat="1" ht="12">
      <c r="A4" s="111"/>
      <c r="B4" s="111"/>
      <c r="C4" s="111"/>
      <c r="D4" s="111"/>
      <c r="E4" s="111"/>
      <c r="F4" s="111"/>
      <c r="G4" s="111"/>
      <c r="J4" s="111"/>
      <c r="K4" s="111"/>
      <c r="L4" s="111"/>
      <c r="M4" s="111"/>
      <c r="N4" s="111"/>
      <c r="O4" s="111"/>
      <c r="P4" s="111"/>
    </row>
    <row r="5" spans="1:16" s="112" customFormat="1" ht="12">
      <c r="A5" s="111"/>
      <c r="B5" s="111"/>
      <c r="C5" s="111"/>
      <c r="D5" s="111"/>
      <c r="E5" s="111"/>
      <c r="F5" s="111"/>
      <c r="G5" s="111"/>
      <c r="J5" s="111"/>
      <c r="K5" s="111"/>
      <c r="L5" s="111"/>
      <c r="M5" s="111"/>
      <c r="N5" s="111"/>
      <c r="O5" s="111"/>
      <c r="P5" s="111"/>
    </row>
    <row r="6" spans="1:16" s="112" customFormat="1" ht="12">
      <c r="A6" s="111"/>
      <c r="B6" s="111"/>
      <c r="C6" s="111"/>
      <c r="D6" s="111"/>
      <c r="E6" s="111"/>
      <c r="F6" s="111"/>
      <c r="G6" s="111"/>
      <c r="J6" s="111"/>
      <c r="K6" s="111"/>
      <c r="L6" s="111"/>
      <c r="M6" s="111"/>
      <c r="N6" s="111"/>
      <c r="O6" s="111"/>
      <c r="P6" s="111"/>
    </row>
    <row r="7" spans="1:16" s="112" customFormat="1" ht="12">
      <c r="A7" s="111"/>
      <c r="B7" s="111"/>
      <c r="C7" s="111"/>
      <c r="D7" s="111"/>
      <c r="E7" s="111"/>
      <c r="F7" s="111"/>
      <c r="G7" s="111"/>
      <c r="J7" s="111"/>
      <c r="K7" s="111"/>
      <c r="L7" s="111"/>
      <c r="M7" s="111"/>
      <c r="N7" s="111"/>
      <c r="O7" s="111"/>
      <c r="P7" s="111"/>
    </row>
    <row r="8" spans="1:16" s="112" customFormat="1" ht="12">
      <c r="A8" s="111"/>
      <c r="B8" s="111"/>
      <c r="C8" s="111"/>
      <c r="D8" s="111"/>
      <c r="E8" s="111"/>
      <c r="F8" s="111"/>
      <c r="G8" s="111"/>
      <c r="J8" s="111"/>
      <c r="K8" s="111"/>
      <c r="L8" s="111"/>
      <c r="M8" s="111"/>
      <c r="N8" s="111"/>
      <c r="O8" s="111"/>
      <c r="P8" s="111"/>
    </row>
    <row r="9" spans="1:16" s="112" customFormat="1" ht="12">
      <c r="A9" s="111"/>
      <c r="B9" s="111"/>
      <c r="C9" s="111"/>
      <c r="D9" s="111"/>
      <c r="E9" s="111"/>
      <c r="F9" s="111"/>
      <c r="G9" s="111"/>
      <c r="J9" s="111"/>
      <c r="K9" s="111"/>
      <c r="L9" s="111"/>
      <c r="M9" s="111"/>
      <c r="N9" s="111"/>
      <c r="O9" s="111"/>
      <c r="P9" s="111"/>
    </row>
    <row r="10" spans="1:16" s="112" customFormat="1" ht="12">
      <c r="A10" s="111"/>
      <c r="B10" s="111"/>
      <c r="C10" s="111"/>
      <c r="D10" s="111"/>
      <c r="E10" s="111"/>
      <c r="F10" s="111"/>
      <c r="G10" s="111"/>
      <c r="J10" s="111"/>
      <c r="K10" s="111"/>
      <c r="L10" s="111"/>
      <c r="M10" s="111"/>
      <c r="N10" s="111"/>
      <c r="O10" s="111"/>
      <c r="P10" s="111"/>
    </row>
    <row r="11" spans="1:16" s="112" customFormat="1" ht="12">
      <c r="A11" s="111"/>
      <c r="B11" s="111"/>
      <c r="C11" s="111"/>
      <c r="D11" s="111"/>
      <c r="E11" s="111"/>
      <c r="F11" s="111"/>
      <c r="G11" s="111"/>
      <c r="J11" s="111"/>
      <c r="K11" s="111"/>
      <c r="L11" s="111"/>
      <c r="M11" s="111"/>
      <c r="N11" s="111"/>
      <c r="O11" s="111"/>
      <c r="P11" s="111"/>
    </row>
    <row r="12" spans="1:16" s="112" customFormat="1" ht="12">
      <c r="A12" s="111"/>
      <c r="B12" s="111"/>
      <c r="C12" s="111"/>
      <c r="D12" s="111"/>
      <c r="E12" s="111"/>
      <c r="F12" s="111"/>
      <c r="G12" s="111"/>
      <c r="J12" s="111"/>
      <c r="K12" s="111"/>
      <c r="L12" s="111"/>
      <c r="M12" s="111"/>
      <c r="N12" s="111"/>
      <c r="O12" s="111"/>
      <c r="P12" s="111"/>
    </row>
    <row r="13" spans="1:16" s="112" customFormat="1" ht="12">
      <c r="A13" s="111"/>
      <c r="B13" s="111"/>
      <c r="C13" s="111"/>
      <c r="D13" s="111"/>
      <c r="E13" s="111"/>
      <c r="F13" s="111"/>
      <c r="G13" s="111"/>
      <c r="J13" s="111"/>
      <c r="K13" s="111"/>
      <c r="L13" s="111"/>
      <c r="M13" s="111"/>
      <c r="N13" s="111"/>
      <c r="O13" s="111"/>
      <c r="P13" s="111"/>
    </row>
    <row r="14" spans="1:16" s="112" customFormat="1">
      <c r="A14" s="111"/>
      <c r="B14" s="128" t="s">
        <v>109</v>
      </c>
      <c r="C14" s="129"/>
      <c r="D14" s="129"/>
      <c r="F14" s="111"/>
      <c r="G14" s="111"/>
      <c r="J14" s="111"/>
      <c r="K14" s="111"/>
      <c r="L14" s="111"/>
      <c r="M14" s="111"/>
      <c r="N14" s="111"/>
      <c r="O14" s="111"/>
      <c r="P14" s="111"/>
    </row>
    <row r="15" spans="1:16" s="112" customFormat="1">
      <c r="A15" s="111"/>
      <c r="B15" s="128" t="s">
        <v>110</v>
      </c>
      <c r="C15" s="129"/>
      <c r="D15" s="129"/>
      <c r="F15" s="111"/>
      <c r="G15" s="111"/>
      <c r="J15" s="111"/>
      <c r="K15" s="111"/>
      <c r="L15" s="111"/>
      <c r="M15" s="111"/>
      <c r="N15" s="111"/>
      <c r="O15" s="111"/>
      <c r="P15" s="111"/>
    </row>
    <row r="16" spans="1:16" s="112" customFormat="1">
      <c r="A16" s="111"/>
      <c r="B16" s="128" t="s">
        <v>111</v>
      </c>
      <c r="C16" s="129"/>
      <c r="D16" s="129"/>
      <c r="F16" s="111"/>
      <c r="G16" s="111"/>
      <c r="J16" s="111"/>
      <c r="K16" s="111"/>
      <c r="L16" s="111"/>
      <c r="M16" s="111"/>
      <c r="N16" s="111"/>
      <c r="O16" s="111"/>
      <c r="P16" s="111"/>
    </row>
    <row r="17" spans="1:16" s="112" customFormat="1">
      <c r="A17" s="111"/>
      <c r="B17" s="128" t="s">
        <v>112</v>
      </c>
      <c r="C17" s="129"/>
      <c r="D17" s="129"/>
      <c r="F17" s="111"/>
      <c r="G17" s="111"/>
      <c r="J17" s="111"/>
      <c r="K17" s="111"/>
      <c r="L17" s="111"/>
      <c r="M17" s="111"/>
      <c r="N17" s="111"/>
      <c r="O17" s="111"/>
      <c r="P17" s="111"/>
    </row>
    <row r="18" spans="1:16" s="112" customFormat="1">
      <c r="A18" s="111"/>
      <c r="B18" s="128" t="s">
        <v>113</v>
      </c>
      <c r="C18" s="129"/>
      <c r="D18" s="129"/>
      <c r="F18" s="111"/>
      <c r="G18" s="111"/>
      <c r="J18" s="111"/>
      <c r="K18" s="111"/>
      <c r="L18" s="111"/>
      <c r="M18" s="111"/>
      <c r="N18" s="111"/>
      <c r="O18" s="111"/>
      <c r="P18" s="111"/>
    </row>
    <row r="19" spans="1:16" s="112" customFormat="1">
      <c r="A19" s="111"/>
      <c r="B19" s="128" t="s">
        <v>114</v>
      </c>
      <c r="C19" s="129"/>
      <c r="D19" s="129"/>
      <c r="F19" s="111"/>
      <c r="G19" s="111"/>
      <c r="J19" s="111"/>
      <c r="K19" s="111"/>
      <c r="L19" s="111"/>
      <c r="M19" s="111"/>
      <c r="N19" s="111"/>
      <c r="O19" s="111"/>
      <c r="P19" s="111"/>
    </row>
    <row r="20" spans="1:16" s="112" customFormat="1">
      <c r="A20" s="111"/>
      <c r="B20" s="128" t="s">
        <v>115</v>
      </c>
      <c r="C20" s="129"/>
      <c r="D20" s="129"/>
      <c r="F20" s="111"/>
      <c r="G20" s="111"/>
      <c r="J20" s="111"/>
      <c r="K20" s="111"/>
      <c r="L20" s="111"/>
      <c r="M20" s="111"/>
      <c r="N20" s="111"/>
      <c r="O20" s="111"/>
      <c r="P20" s="111"/>
    </row>
    <row r="21" spans="1:16" s="112" customFormat="1" ht="12">
      <c r="A21" s="111"/>
      <c r="B21" s="111"/>
      <c r="C21" s="111"/>
      <c r="D21" s="111"/>
      <c r="E21" s="111"/>
      <c r="F21" s="111"/>
      <c r="G21" s="111"/>
      <c r="J21" s="111"/>
      <c r="K21" s="111"/>
      <c r="L21" s="111"/>
      <c r="M21" s="111"/>
      <c r="N21" s="111"/>
      <c r="O21" s="111"/>
      <c r="P21" s="111"/>
    </row>
    <row r="22" spans="1:16" s="112" customFormat="1" ht="12">
      <c r="A22" s="111"/>
      <c r="B22" s="111"/>
      <c r="C22" s="111"/>
      <c r="D22" s="111"/>
      <c r="E22" s="111"/>
      <c r="F22" s="111"/>
      <c r="G22" s="111"/>
      <c r="J22" s="111"/>
      <c r="K22" s="111"/>
      <c r="L22" s="111"/>
      <c r="M22" s="111"/>
      <c r="N22" s="111"/>
      <c r="O22" s="111"/>
      <c r="P22" s="111"/>
    </row>
    <row r="23" spans="1:16" s="112" customFormat="1" ht="12">
      <c r="A23" s="111"/>
      <c r="B23" s="111"/>
      <c r="C23" s="111"/>
      <c r="D23" s="111"/>
      <c r="E23" s="111"/>
      <c r="F23" s="111"/>
      <c r="G23" s="111"/>
      <c r="J23" s="111"/>
      <c r="K23" s="111"/>
      <c r="L23" s="111"/>
      <c r="M23" s="111"/>
      <c r="N23" s="111"/>
      <c r="O23" s="111"/>
      <c r="P23" s="111"/>
    </row>
    <row r="24" spans="1:16" s="112" customFormat="1" ht="12">
      <c r="A24" s="111"/>
      <c r="B24" s="111"/>
      <c r="C24" s="111"/>
      <c r="D24" s="111"/>
      <c r="E24" s="111"/>
      <c r="F24" s="111"/>
      <c r="G24" s="111"/>
      <c r="J24" s="111"/>
      <c r="K24" s="111"/>
      <c r="L24" s="111"/>
      <c r="M24" s="111"/>
      <c r="N24" s="111"/>
      <c r="O24" s="111"/>
      <c r="P24" s="111"/>
    </row>
    <row r="25" spans="1:16" s="112" customFormat="1" ht="12">
      <c r="A25" s="111"/>
      <c r="B25" s="111"/>
      <c r="C25" s="111"/>
      <c r="D25" s="111"/>
      <c r="E25" s="111"/>
      <c r="F25" s="111"/>
      <c r="G25" s="111"/>
      <c r="J25" s="111"/>
      <c r="K25" s="111"/>
      <c r="L25" s="111"/>
      <c r="M25" s="111"/>
      <c r="N25" s="111"/>
      <c r="O25" s="111"/>
      <c r="P25" s="111"/>
    </row>
    <row r="26" spans="1:16" s="112" customFormat="1" ht="12">
      <c r="A26" s="111"/>
      <c r="B26" s="111"/>
      <c r="C26" s="111"/>
      <c r="D26" s="111"/>
      <c r="E26" s="111"/>
      <c r="F26" s="111"/>
      <c r="G26" s="111"/>
      <c r="J26" s="111"/>
      <c r="K26" s="111"/>
      <c r="L26" s="111"/>
      <c r="M26" s="111"/>
      <c r="N26" s="111"/>
      <c r="O26" s="111"/>
      <c r="P26" s="111"/>
    </row>
    <row r="27" spans="1:16" s="112" customFormat="1" ht="12">
      <c r="A27" s="111"/>
      <c r="B27" s="111"/>
      <c r="C27" s="111"/>
      <c r="D27" s="111"/>
      <c r="E27" s="111"/>
      <c r="F27" s="111"/>
      <c r="G27" s="111"/>
      <c r="J27" s="111"/>
      <c r="K27" s="111"/>
      <c r="L27" s="111"/>
      <c r="M27" s="111"/>
      <c r="N27" s="111"/>
      <c r="O27" s="111"/>
      <c r="P27" s="111"/>
    </row>
    <row r="28" spans="1:16" s="112" customFormat="1" ht="12">
      <c r="A28" s="111"/>
      <c r="B28" s="111"/>
      <c r="C28" s="111"/>
      <c r="D28" s="111"/>
      <c r="E28" s="111"/>
      <c r="F28" s="111"/>
      <c r="G28" s="111"/>
      <c r="J28" s="111"/>
      <c r="K28" s="111"/>
      <c r="L28" s="111"/>
      <c r="M28" s="111"/>
      <c r="N28" s="111"/>
      <c r="O28" s="111"/>
      <c r="P28" s="111"/>
    </row>
    <row r="29" spans="1:16" s="112" customFormat="1" ht="12">
      <c r="A29" s="111"/>
      <c r="B29" s="111"/>
      <c r="C29" s="111"/>
      <c r="D29" s="111"/>
      <c r="E29" s="111"/>
      <c r="F29" s="111"/>
      <c r="G29" s="111"/>
      <c r="J29" s="111"/>
      <c r="K29" s="111"/>
      <c r="L29" s="111"/>
      <c r="M29" s="111"/>
      <c r="N29" s="111"/>
      <c r="O29" s="111"/>
      <c r="P29" s="111"/>
    </row>
    <row r="30" spans="1:16" s="112" customFormat="1" ht="12">
      <c r="A30" s="111"/>
      <c r="B30" s="111"/>
      <c r="C30" s="111"/>
      <c r="D30" s="111"/>
      <c r="E30" s="111"/>
      <c r="F30" s="111"/>
      <c r="G30" s="111"/>
      <c r="J30" s="111"/>
      <c r="K30" s="111"/>
      <c r="L30" s="111"/>
      <c r="M30" s="111"/>
      <c r="N30" s="111"/>
      <c r="O30" s="111"/>
      <c r="P30" s="111"/>
    </row>
    <row r="31" spans="1:16" s="112" customFormat="1" ht="12">
      <c r="A31" s="111"/>
      <c r="B31" s="111"/>
      <c r="C31" s="111"/>
      <c r="D31" s="111"/>
      <c r="E31" s="111"/>
      <c r="F31" s="111"/>
      <c r="G31" s="111"/>
      <c r="J31" s="111"/>
      <c r="K31" s="111"/>
      <c r="L31" s="111"/>
      <c r="M31" s="111"/>
      <c r="N31" s="111"/>
      <c r="O31" s="111"/>
      <c r="P31" s="111"/>
    </row>
    <row r="32" spans="1:16" s="112" customFormat="1" ht="12">
      <c r="A32" s="111"/>
      <c r="B32" s="111"/>
      <c r="C32" s="111"/>
      <c r="D32" s="111"/>
      <c r="E32" s="111"/>
      <c r="F32" s="111"/>
      <c r="G32" s="111"/>
      <c r="J32" s="111"/>
      <c r="K32" s="111"/>
      <c r="L32" s="111"/>
      <c r="M32" s="111"/>
      <c r="N32" s="111"/>
      <c r="O32" s="111"/>
      <c r="P32" s="111"/>
    </row>
    <row r="33" spans="1:16" s="112" customFormat="1" ht="12">
      <c r="A33" s="111"/>
      <c r="B33" s="111"/>
      <c r="C33" s="111"/>
      <c r="D33" s="111"/>
      <c r="E33" s="111"/>
      <c r="F33" s="111"/>
      <c r="G33" s="111"/>
      <c r="J33" s="111"/>
      <c r="K33" s="111"/>
      <c r="L33" s="111"/>
      <c r="M33" s="111"/>
      <c r="N33" s="111"/>
      <c r="O33" s="111"/>
      <c r="P33" s="111"/>
    </row>
    <row r="34" spans="1:16" s="112" customFormat="1" ht="12">
      <c r="A34" s="111"/>
      <c r="B34" s="111"/>
      <c r="C34" s="111"/>
      <c r="D34" s="111"/>
      <c r="E34" s="111"/>
      <c r="F34" s="111"/>
      <c r="G34" s="111"/>
      <c r="J34" s="111"/>
      <c r="K34" s="111"/>
      <c r="L34" s="111"/>
      <c r="M34" s="111"/>
      <c r="N34" s="111"/>
      <c r="O34" s="111"/>
      <c r="P34" s="111"/>
    </row>
    <row r="35" spans="1:16">
      <c r="J35" s="111"/>
    </row>
    <row r="36" spans="1:16">
      <c r="J36" s="111"/>
    </row>
    <row r="38" spans="1:16">
      <c r="J38" s="431"/>
    </row>
    <row r="39" spans="1:16">
      <c r="J39" s="431"/>
    </row>
  </sheetData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36" pageOrder="overThenDown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"/>
  <sheetViews>
    <sheetView view="pageBreakPreview" zoomScaleNormal="100" zoomScaleSheetLayoutView="100" workbookViewId="0">
      <selection activeCell="E2" sqref="E2"/>
    </sheetView>
  </sheetViews>
  <sheetFormatPr defaultRowHeight="14.25"/>
  <cols>
    <col min="1" max="1" width="17.375" style="113" customWidth="1"/>
    <col min="2" max="2" width="9.375" style="113" customWidth="1"/>
    <col min="3" max="3" width="29.625" style="113" customWidth="1"/>
    <col min="4" max="4" width="9.375" style="113" customWidth="1"/>
    <col min="5" max="5" width="16.625" style="113" customWidth="1"/>
    <col min="6" max="16384" width="9" style="114"/>
  </cols>
  <sheetData>
    <row r="1" spans="1:6" s="196" customFormat="1" ht="14.1" customHeight="1">
      <c r="A1" s="194"/>
      <c r="B1" s="194"/>
      <c r="C1" s="194"/>
      <c r="D1" s="195"/>
      <c r="E1" s="195" t="s">
        <v>436</v>
      </c>
    </row>
    <row r="2" spans="1:6" s="2" customFormat="1" ht="14.1" customHeight="1">
      <c r="A2" s="117"/>
      <c r="B2" s="117"/>
      <c r="C2" s="117"/>
      <c r="D2" s="117"/>
      <c r="E2" s="117"/>
    </row>
    <row r="3" spans="1:6" s="109" customFormat="1" ht="20.100000000000001" customHeight="1">
      <c r="A3" s="474" t="s">
        <v>109</v>
      </c>
      <c r="B3" s="474"/>
      <c r="C3" s="474"/>
      <c r="D3" s="474"/>
      <c r="E3" s="474"/>
    </row>
    <row r="4" spans="1:6" s="110" customFormat="1" ht="24" customHeight="1">
      <c r="A4" s="474" t="s">
        <v>230</v>
      </c>
      <c r="B4" s="474"/>
      <c r="C4" s="474"/>
      <c r="D4" s="474"/>
      <c r="E4" s="474"/>
    </row>
    <row r="5" spans="1:6" s="1" customFormat="1" ht="18" customHeight="1" thickBot="1">
      <c r="A5" s="118"/>
      <c r="B5" s="118"/>
      <c r="C5" s="118"/>
      <c r="D5" s="118"/>
      <c r="E5" s="118"/>
    </row>
    <row r="6" spans="1:6" s="1" customFormat="1" ht="27.95" customHeight="1">
      <c r="A6" s="475" t="s">
        <v>371</v>
      </c>
      <c r="B6" s="477" t="s">
        <v>201</v>
      </c>
      <c r="C6" s="477" t="s">
        <v>202</v>
      </c>
      <c r="D6" s="479"/>
      <c r="E6" s="480" t="s">
        <v>311</v>
      </c>
      <c r="F6" s="121"/>
    </row>
    <row r="7" spans="1:6" s="1" customFormat="1" ht="27.95" customHeight="1">
      <c r="A7" s="476"/>
      <c r="B7" s="478"/>
      <c r="C7" s="408" t="s">
        <v>372</v>
      </c>
      <c r="D7" s="408" t="s">
        <v>312</v>
      </c>
      <c r="E7" s="481"/>
    </row>
    <row r="8" spans="1:6" s="121" customFormat="1" ht="51" customHeight="1">
      <c r="A8" s="119" t="s">
        <v>373</v>
      </c>
      <c r="B8" s="119" t="s">
        <v>374</v>
      </c>
      <c r="C8" s="120" t="s">
        <v>375</v>
      </c>
      <c r="D8" s="121" t="s">
        <v>376</v>
      </c>
      <c r="E8" s="119" t="s">
        <v>306</v>
      </c>
    </row>
    <row r="9" spans="1:6" s="121" customFormat="1" ht="51" customHeight="1">
      <c r="A9" s="119" t="s">
        <v>203</v>
      </c>
      <c r="B9" s="119" t="s">
        <v>204</v>
      </c>
      <c r="C9" s="120" t="s">
        <v>0</v>
      </c>
      <c r="D9" s="119" t="s">
        <v>1</v>
      </c>
      <c r="E9" s="119" t="s">
        <v>377</v>
      </c>
    </row>
    <row r="10" spans="1:6" s="122" customFormat="1" ht="51" customHeight="1">
      <c r="B10" s="119" t="s">
        <v>307</v>
      </c>
      <c r="C10" s="123" t="s">
        <v>378</v>
      </c>
      <c r="D10" s="124" t="s">
        <v>205</v>
      </c>
      <c r="E10" s="124"/>
    </row>
    <row r="11" spans="1:6" s="122" customFormat="1" ht="51" customHeight="1">
      <c r="A11" s="124"/>
      <c r="B11" s="119" t="s">
        <v>206</v>
      </c>
      <c r="C11" s="123" t="s">
        <v>383</v>
      </c>
      <c r="D11" s="124" t="s">
        <v>207</v>
      </c>
    </row>
    <row r="12" spans="1:6" s="2" customFormat="1" ht="6.95" customHeight="1">
      <c r="A12" s="116"/>
      <c r="B12" s="116"/>
      <c r="C12" s="125"/>
      <c r="D12" s="116"/>
      <c r="E12" s="116"/>
    </row>
    <row r="13" spans="1:6" s="126" customFormat="1" ht="14.85" customHeight="1">
      <c r="A13" s="470" t="s">
        <v>379</v>
      </c>
      <c r="B13" s="470"/>
      <c r="C13" s="470"/>
      <c r="D13" s="470"/>
      <c r="E13" s="470"/>
    </row>
    <row r="14" spans="1:6" s="126" customFormat="1" ht="14.85" customHeight="1">
      <c r="A14" s="469" t="s">
        <v>380</v>
      </c>
      <c r="B14" s="469"/>
      <c r="C14" s="469"/>
      <c r="D14" s="469"/>
      <c r="E14" s="469"/>
    </row>
    <row r="15" spans="1:6" s="126" customFormat="1" ht="14.85" customHeight="1">
      <c r="A15" s="470" t="s">
        <v>381</v>
      </c>
      <c r="B15" s="470"/>
      <c r="C15" s="470"/>
      <c r="D15" s="470"/>
      <c r="E15" s="470"/>
    </row>
    <row r="16" spans="1:6" s="126" customFormat="1" ht="14.85" customHeight="1">
      <c r="A16" s="469" t="s">
        <v>2</v>
      </c>
      <c r="B16" s="469"/>
      <c r="C16" s="469"/>
      <c r="D16" s="469"/>
      <c r="E16" s="469"/>
    </row>
    <row r="17" spans="1:60" s="126" customFormat="1" ht="14.85" customHeight="1">
      <c r="A17" s="407" t="s">
        <v>301</v>
      </c>
      <c r="B17" s="407"/>
      <c r="C17" s="407"/>
      <c r="D17" s="407"/>
      <c r="E17" s="407"/>
    </row>
    <row r="18" spans="1:60" s="126" customFormat="1" ht="14.85" customHeight="1">
      <c r="A18" s="470" t="s">
        <v>347</v>
      </c>
      <c r="B18" s="470"/>
      <c r="C18" s="470"/>
      <c r="D18" s="470"/>
      <c r="E18" s="470"/>
    </row>
    <row r="19" spans="1:60" s="126" customFormat="1" ht="14.85" customHeight="1">
      <c r="A19" s="469" t="s">
        <v>302</v>
      </c>
      <c r="B19" s="469"/>
      <c r="C19" s="469"/>
      <c r="D19" s="469"/>
      <c r="E19" s="469"/>
    </row>
    <row r="20" spans="1:60" s="126" customFormat="1" ht="14.85" customHeight="1">
      <c r="A20" s="470" t="s">
        <v>382</v>
      </c>
      <c r="B20" s="470"/>
      <c r="C20" s="470"/>
      <c r="D20" s="470"/>
      <c r="E20" s="470"/>
    </row>
    <row r="21" spans="1:60" s="126" customFormat="1" ht="14.85" customHeight="1">
      <c r="A21" s="469" t="s">
        <v>208</v>
      </c>
      <c r="B21" s="469"/>
      <c r="C21" s="469"/>
      <c r="D21" s="469"/>
      <c r="E21" s="469"/>
    </row>
    <row r="22" spans="1:60" s="126" customFormat="1" ht="5.0999999999999996" customHeight="1">
      <c r="A22" s="125"/>
      <c r="B22" s="125"/>
      <c r="C22" s="125"/>
      <c r="D22" s="125"/>
      <c r="E22" s="125"/>
    </row>
    <row r="23" spans="1:60" s="126" customFormat="1" ht="14.85" customHeight="1">
      <c r="A23" s="470" t="s">
        <v>397</v>
      </c>
      <c r="B23" s="470"/>
      <c r="C23" s="470"/>
      <c r="D23" s="470"/>
      <c r="E23" s="470"/>
    </row>
    <row r="24" spans="1:60" s="126" customFormat="1" ht="14.85" customHeight="1">
      <c r="A24" s="470" t="s">
        <v>398</v>
      </c>
      <c r="B24" s="470"/>
      <c r="C24" s="470"/>
      <c r="D24" s="470"/>
      <c r="E24" s="470"/>
    </row>
    <row r="25" spans="1:60" s="126" customFormat="1" ht="14.85" customHeight="1">
      <c r="A25" s="469" t="s">
        <v>209</v>
      </c>
      <c r="B25" s="469"/>
      <c r="C25" s="469"/>
      <c r="D25" s="469"/>
      <c r="E25" s="469"/>
    </row>
    <row r="26" spans="1:60" s="126" customFormat="1" ht="14.85" customHeight="1">
      <c r="A26" s="470" t="s">
        <v>303</v>
      </c>
      <c r="B26" s="470"/>
      <c r="C26" s="470"/>
      <c r="D26" s="470"/>
      <c r="E26" s="470"/>
    </row>
    <row r="27" spans="1:60" s="126" customFormat="1" ht="14.85" customHeight="1">
      <c r="A27" s="470" t="s">
        <v>210</v>
      </c>
      <c r="B27" s="470"/>
      <c r="C27" s="470"/>
      <c r="D27" s="470"/>
      <c r="E27" s="470"/>
    </row>
    <row r="28" spans="1:60" s="126" customFormat="1" ht="14.85" customHeight="1">
      <c r="A28" s="470" t="s">
        <v>211</v>
      </c>
      <c r="B28" s="470"/>
      <c r="C28" s="470"/>
      <c r="D28" s="470"/>
      <c r="E28" s="470"/>
    </row>
    <row r="29" spans="1:60" s="126" customFormat="1" ht="14.85" customHeight="1">
      <c r="A29" s="410" t="s">
        <v>399</v>
      </c>
      <c r="B29" s="410"/>
      <c r="C29" s="410"/>
      <c r="D29" s="410"/>
      <c r="E29" s="410"/>
      <c r="J29" s="127"/>
      <c r="BH29" s="127"/>
    </row>
    <row r="30" spans="1:60" s="126" customFormat="1" ht="14.85" customHeight="1">
      <c r="A30" s="411" t="s">
        <v>308</v>
      </c>
      <c r="B30" s="410"/>
      <c r="C30" s="410"/>
      <c r="D30" s="410"/>
      <c r="E30" s="410"/>
    </row>
    <row r="31" spans="1:60" s="126" customFormat="1" ht="14.85" customHeight="1">
      <c r="A31" s="473" t="s">
        <v>212</v>
      </c>
      <c r="B31" s="473"/>
      <c r="C31" s="473"/>
      <c r="D31" s="473"/>
      <c r="E31" s="473"/>
    </row>
    <row r="32" spans="1:60" s="126" customFormat="1" ht="14.85" customHeight="1">
      <c r="A32" s="470" t="s">
        <v>309</v>
      </c>
      <c r="B32" s="470"/>
      <c r="C32" s="470"/>
      <c r="D32" s="470"/>
      <c r="E32" s="470"/>
    </row>
    <row r="33" spans="1:5" s="126" customFormat="1" ht="14.85" customHeight="1">
      <c r="A33" s="471" t="s">
        <v>213</v>
      </c>
      <c r="B33" s="471"/>
      <c r="C33" s="471"/>
      <c r="D33" s="471"/>
      <c r="E33" s="471"/>
    </row>
    <row r="34" spans="1:5" s="126" customFormat="1" ht="14.85" customHeight="1">
      <c r="A34" s="471" t="s">
        <v>310</v>
      </c>
      <c r="B34" s="471"/>
      <c r="C34" s="471"/>
      <c r="D34" s="471"/>
      <c r="E34" s="471"/>
    </row>
    <row r="35" spans="1:5" s="126" customFormat="1" ht="14.85" customHeight="1" thickBot="1">
      <c r="A35" s="472" t="s">
        <v>214</v>
      </c>
      <c r="B35" s="472"/>
      <c r="C35" s="472"/>
      <c r="D35" s="472"/>
      <c r="E35" s="472"/>
    </row>
    <row r="36" spans="1:5" s="2" customFormat="1" ht="14.45" customHeight="1">
      <c r="A36" s="212"/>
      <c r="B36" s="116"/>
      <c r="C36" s="116"/>
      <c r="D36" s="116"/>
      <c r="E36" s="116"/>
    </row>
    <row r="37" spans="1:5" s="2" customFormat="1" ht="12.75" customHeight="1">
      <c r="A37" s="212"/>
      <c r="B37" s="116"/>
      <c r="C37" s="116"/>
      <c r="D37" s="116"/>
      <c r="E37" s="116"/>
    </row>
    <row r="38" spans="1:5" s="2" customFormat="1" ht="11.25" customHeight="1">
      <c r="A38" s="212"/>
      <c r="B38" s="116"/>
      <c r="C38" s="116"/>
      <c r="D38" s="116"/>
      <c r="E38" s="116"/>
    </row>
    <row r="39" spans="1:5" s="2" customFormat="1" ht="11.25">
      <c r="A39" s="212"/>
      <c r="B39" s="116"/>
      <c r="C39" s="116"/>
      <c r="D39" s="116"/>
      <c r="E39" s="116"/>
    </row>
    <row r="40" spans="1:5" s="2" customFormat="1" ht="11.25">
      <c r="A40" s="212"/>
      <c r="B40" s="116"/>
      <c r="C40" s="116"/>
      <c r="D40" s="116"/>
      <c r="E40" s="116"/>
    </row>
    <row r="41" spans="1:5" s="2" customFormat="1" ht="11.25">
      <c r="A41" s="212"/>
      <c r="B41" s="116"/>
      <c r="C41" s="116"/>
      <c r="D41" s="116"/>
      <c r="E41" s="116"/>
    </row>
    <row r="42" spans="1:5" s="2" customFormat="1" ht="11.25">
      <c r="A42" s="212"/>
      <c r="B42" s="116"/>
      <c r="C42" s="116"/>
      <c r="D42" s="116"/>
      <c r="E42" s="116"/>
    </row>
    <row r="43" spans="1:5" s="2" customFormat="1" ht="11.25">
      <c r="A43" s="212"/>
      <c r="B43" s="116"/>
      <c r="C43" s="116"/>
      <c r="D43" s="116"/>
      <c r="E43" s="116"/>
    </row>
    <row r="44" spans="1:5" s="2" customFormat="1" ht="11.25">
      <c r="A44" s="116"/>
      <c r="B44" s="116"/>
      <c r="C44" s="116"/>
      <c r="D44" s="116"/>
      <c r="E44" s="116"/>
    </row>
    <row r="45" spans="1:5" s="2" customFormat="1" ht="11.25">
      <c r="A45" s="116"/>
      <c r="B45" s="116"/>
      <c r="C45" s="116"/>
      <c r="D45" s="116"/>
      <c r="E45" s="116"/>
    </row>
    <row r="46" spans="1:5" s="2" customFormat="1" ht="11.25">
      <c r="A46" s="116"/>
      <c r="B46" s="116"/>
      <c r="C46" s="116"/>
      <c r="D46" s="116"/>
      <c r="E46" s="116"/>
    </row>
    <row r="47" spans="1:5" s="2" customFormat="1" ht="11.25">
      <c r="A47" s="125"/>
      <c r="B47" s="116"/>
      <c r="C47" s="116"/>
      <c r="D47" s="116"/>
      <c r="E47" s="116"/>
    </row>
    <row r="48" spans="1:5" s="2" customFormat="1" ht="11.25">
      <c r="A48" s="125"/>
      <c r="B48" s="116"/>
      <c r="C48" s="116"/>
      <c r="D48" s="116"/>
      <c r="E48" s="116"/>
    </row>
    <row r="49" spans="1:5" s="2" customFormat="1" ht="11.25">
      <c r="A49" s="125"/>
      <c r="B49" s="116"/>
      <c r="C49" s="116"/>
      <c r="D49" s="116"/>
      <c r="E49" s="116"/>
    </row>
    <row r="50" spans="1:5" s="2" customFormat="1" ht="11.25">
      <c r="A50" s="125"/>
      <c r="B50" s="116"/>
      <c r="C50" s="116"/>
      <c r="D50" s="116"/>
      <c r="E50" s="116"/>
    </row>
    <row r="51" spans="1:5" s="2" customFormat="1" ht="11.25">
      <c r="A51" s="125"/>
      <c r="B51" s="116"/>
      <c r="C51" s="116"/>
      <c r="D51" s="116"/>
      <c r="E51" s="116"/>
    </row>
    <row r="52" spans="1:5" s="2" customFormat="1" ht="11.25">
      <c r="A52" s="125"/>
      <c r="B52" s="116"/>
      <c r="C52" s="116"/>
      <c r="D52" s="116"/>
      <c r="E52" s="116"/>
    </row>
    <row r="53" spans="1:5" s="2" customFormat="1" ht="11.25">
      <c r="A53" s="125"/>
      <c r="B53" s="116"/>
      <c r="C53" s="116"/>
      <c r="D53" s="116"/>
      <c r="E53" s="116"/>
    </row>
    <row r="54" spans="1:5" s="2" customFormat="1" ht="11.25">
      <c r="A54" s="125"/>
      <c r="B54" s="116"/>
      <c r="C54" s="116"/>
      <c r="D54" s="116"/>
      <c r="E54" s="116"/>
    </row>
    <row r="55" spans="1:5" s="2" customFormat="1" ht="11.25">
      <c r="A55" s="125"/>
      <c r="B55" s="116"/>
      <c r="C55" s="116"/>
      <c r="D55" s="116"/>
      <c r="E55" s="116"/>
    </row>
    <row r="56" spans="1:5" s="2" customFormat="1" ht="11.25">
      <c r="A56" s="125"/>
      <c r="B56" s="116"/>
      <c r="C56" s="116"/>
      <c r="D56" s="116"/>
      <c r="E56" s="116"/>
    </row>
    <row r="57" spans="1:5" s="2" customFormat="1" ht="11.25">
      <c r="A57" s="125"/>
      <c r="B57" s="116"/>
      <c r="C57" s="116"/>
      <c r="D57" s="116"/>
      <c r="E57" s="116"/>
    </row>
    <row r="58" spans="1:5" s="2" customFormat="1" ht="11.25">
      <c r="A58" s="116"/>
      <c r="B58" s="116"/>
      <c r="C58" s="116"/>
      <c r="D58" s="116"/>
      <c r="E58" s="116"/>
    </row>
    <row r="59" spans="1:5" s="2" customFormat="1" ht="11.25">
      <c r="A59" s="116"/>
      <c r="B59" s="116"/>
      <c r="C59" s="116"/>
      <c r="D59" s="116"/>
      <c r="E59" s="116"/>
    </row>
    <row r="60" spans="1:5" s="2" customFormat="1" ht="11.25">
      <c r="A60" s="116"/>
      <c r="B60" s="116"/>
      <c r="C60" s="116"/>
      <c r="D60" s="116"/>
      <c r="E60" s="116"/>
    </row>
    <row r="61" spans="1:5" s="2" customFormat="1" ht="11.25">
      <c r="A61" s="116"/>
      <c r="B61" s="116"/>
      <c r="C61" s="116"/>
      <c r="D61" s="116"/>
      <c r="E61" s="116"/>
    </row>
    <row r="62" spans="1:5" s="2" customFormat="1" ht="11.25">
      <c r="A62" s="116"/>
      <c r="B62" s="116"/>
      <c r="C62" s="116"/>
      <c r="D62" s="116"/>
      <c r="E62" s="116"/>
    </row>
    <row r="63" spans="1:5" s="2" customFormat="1" ht="11.25">
      <c r="A63" s="116"/>
      <c r="B63" s="116"/>
      <c r="C63" s="116"/>
      <c r="D63" s="116"/>
      <c r="E63" s="116"/>
    </row>
    <row r="64" spans="1:5" s="2" customFormat="1" ht="11.25">
      <c r="A64" s="116"/>
      <c r="B64" s="116"/>
      <c r="C64" s="116"/>
      <c r="D64" s="116"/>
      <c r="E64" s="116"/>
    </row>
    <row r="65" spans="1:5" s="2" customFormat="1" ht="11.25">
      <c r="A65" s="116"/>
      <c r="B65" s="116"/>
      <c r="C65" s="116"/>
      <c r="D65" s="116"/>
      <c r="E65" s="116"/>
    </row>
    <row r="66" spans="1:5" s="2" customFormat="1" ht="11.25">
      <c r="A66" s="116"/>
      <c r="B66" s="116"/>
      <c r="C66" s="116"/>
      <c r="D66" s="116"/>
      <c r="E66" s="116"/>
    </row>
    <row r="67" spans="1:5" s="2" customFormat="1" ht="11.25">
      <c r="A67" s="116"/>
      <c r="B67" s="116"/>
      <c r="C67" s="116"/>
      <c r="D67" s="116"/>
      <c r="E67" s="116"/>
    </row>
    <row r="68" spans="1:5" s="2" customFormat="1" ht="11.25">
      <c r="A68" s="116"/>
      <c r="B68" s="116"/>
      <c r="C68" s="116"/>
      <c r="D68" s="116"/>
      <c r="E68" s="116"/>
    </row>
    <row r="69" spans="1:5" s="2" customFormat="1" ht="11.25">
      <c r="A69" s="116"/>
      <c r="B69" s="116"/>
      <c r="C69" s="116"/>
      <c r="D69" s="116"/>
      <c r="E69" s="116"/>
    </row>
    <row r="70" spans="1:5" s="2" customFormat="1" ht="11.25">
      <c r="A70" s="116"/>
      <c r="B70" s="116"/>
      <c r="C70" s="116"/>
      <c r="D70" s="116"/>
      <c r="E70" s="116"/>
    </row>
    <row r="71" spans="1:5" s="2" customFormat="1" ht="11.25">
      <c r="A71" s="116"/>
      <c r="B71" s="116"/>
      <c r="C71" s="116"/>
      <c r="D71" s="116"/>
      <c r="E71" s="116"/>
    </row>
    <row r="72" spans="1:5" s="2" customFormat="1" ht="11.25">
      <c r="A72" s="116"/>
      <c r="B72" s="116"/>
      <c r="C72" s="116"/>
      <c r="D72" s="116"/>
      <c r="E72" s="116"/>
    </row>
    <row r="73" spans="1:5" s="2" customFormat="1" ht="11.25">
      <c r="A73" s="116"/>
      <c r="B73" s="116"/>
      <c r="C73" s="116"/>
      <c r="D73" s="116"/>
      <c r="E73" s="116"/>
    </row>
    <row r="74" spans="1:5" s="2" customFormat="1" ht="11.25">
      <c r="A74" s="116"/>
      <c r="B74" s="116"/>
      <c r="C74" s="116"/>
      <c r="D74" s="116"/>
      <c r="E74" s="116"/>
    </row>
    <row r="75" spans="1:5" s="2" customFormat="1" ht="11.25">
      <c r="A75" s="116"/>
      <c r="B75" s="116"/>
      <c r="C75" s="116"/>
      <c r="D75" s="116"/>
      <c r="E75" s="116"/>
    </row>
    <row r="76" spans="1:5" s="2" customFormat="1" ht="11.25">
      <c r="A76" s="116"/>
      <c r="B76" s="116"/>
      <c r="C76" s="116"/>
      <c r="D76" s="116"/>
      <c r="E76" s="116"/>
    </row>
    <row r="77" spans="1:5" s="2" customFormat="1" ht="11.25">
      <c r="A77" s="116"/>
      <c r="B77" s="116"/>
      <c r="C77" s="116"/>
      <c r="D77" s="116"/>
      <c r="E77" s="116"/>
    </row>
    <row r="78" spans="1:5" s="2" customFormat="1" ht="11.25">
      <c r="A78" s="116"/>
      <c r="B78" s="116"/>
      <c r="C78" s="116"/>
      <c r="D78" s="116"/>
      <c r="E78" s="116"/>
    </row>
    <row r="79" spans="1:5" s="2" customFormat="1" ht="11.25">
      <c r="A79" s="116"/>
      <c r="B79" s="116"/>
      <c r="C79" s="116"/>
      <c r="D79" s="116"/>
      <c r="E79" s="116"/>
    </row>
    <row r="80" spans="1:5" s="2" customFormat="1" ht="11.25">
      <c r="A80" s="116"/>
      <c r="B80" s="116"/>
      <c r="C80" s="116"/>
      <c r="D80" s="116"/>
      <c r="E80" s="116"/>
    </row>
    <row r="81" spans="1:5" s="2" customFormat="1" ht="11.25">
      <c r="A81" s="116"/>
      <c r="B81" s="116"/>
      <c r="C81" s="116"/>
      <c r="D81" s="116"/>
      <c r="E81" s="116"/>
    </row>
    <row r="82" spans="1:5" s="2" customFormat="1" ht="11.25">
      <c r="A82" s="116"/>
      <c r="B82" s="116"/>
      <c r="C82" s="116"/>
      <c r="D82" s="116"/>
      <c r="E82" s="116"/>
    </row>
    <row r="83" spans="1:5" s="2" customFormat="1" ht="11.25">
      <c r="A83" s="116"/>
      <c r="B83" s="116"/>
      <c r="C83" s="116"/>
      <c r="D83" s="116"/>
      <c r="E83" s="116"/>
    </row>
    <row r="84" spans="1:5" s="2" customFormat="1" ht="11.25">
      <c r="A84" s="116"/>
      <c r="B84" s="116"/>
      <c r="C84" s="116"/>
      <c r="D84" s="116"/>
      <c r="E84" s="116"/>
    </row>
    <row r="85" spans="1:5" s="2" customFormat="1" ht="11.25">
      <c r="A85" s="116"/>
      <c r="B85" s="116"/>
      <c r="C85" s="116"/>
      <c r="D85" s="116"/>
      <c r="E85" s="116"/>
    </row>
    <row r="86" spans="1:5" s="2" customFormat="1" ht="11.25">
      <c r="A86" s="116"/>
      <c r="B86" s="116"/>
      <c r="C86" s="116"/>
      <c r="D86" s="116"/>
      <c r="E86" s="116"/>
    </row>
    <row r="87" spans="1:5" s="2" customFormat="1" ht="11.25">
      <c r="A87" s="116"/>
      <c r="B87" s="116"/>
      <c r="C87" s="116"/>
      <c r="D87" s="116"/>
      <c r="E87" s="116"/>
    </row>
    <row r="88" spans="1:5" s="2" customFormat="1" ht="11.25">
      <c r="A88" s="116"/>
      <c r="B88" s="116"/>
      <c r="C88" s="116"/>
      <c r="D88" s="116"/>
      <c r="E88" s="116"/>
    </row>
    <row r="89" spans="1:5" s="2" customFormat="1" ht="11.25">
      <c r="A89" s="116"/>
      <c r="B89" s="116"/>
      <c r="C89" s="116"/>
      <c r="D89" s="116"/>
      <c r="E89" s="116"/>
    </row>
    <row r="90" spans="1:5" s="2" customFormat="1" ht="11.25">
      <c r="A90" s="116"/>
      <c r="B90" s="116"/>
      <c r="C90" s="116"/>
      <c r="D90" s="116"/>
      <c r="E90" s="116"/>
    </row>
    <row r="91" spans="1:5" s="2" customFormat="1" ht="11.25">
      <c r="A91" s="116"/>
      <c r="B91" s="116"/>
      <c r="C91" s="116"/>
      <c r="D91" s="116"/>
      <c r="E91" s="116"/>
    </row>
    <row r="92" spans="1:5" s="2" customFormat="1" ht="11.25">
      <c r="A92" s="116"/>
      <c r="B92" s="116"/>
      <c r="C92" s="116"/>
      <c r="D92" s="116"/>
      <c r="E92" s="116"/>
    </row>
    <row r="93" spans="1:5" s="2" customFormat="1" ht="11.25">
      <c r="A93" s="116"/>
      <c r="B93" s="116"/>
      <c r="C93" s="116"/>
      <c r="D93" s="116"/>
      <c r="E93" s="116"/>
    </row>
    <row r="94" spans="1:5" s="2" customFormat="1" ht="11.25">
      <c r="A94" s="116"/>
      <c r="B94" s="116"/>
      <c r="C94" s="116"/>
      <c r="D94" s="116"/>
      <c r="E94" s="116"/>
    </row>
    <row r="95" spans="1:5" s="2" customFormat="1" ht="11.25">
      <c r="A95" s="116"/>
      <c r="B95" s="116"/>
      <c r="C95" s="116"/>
      <c r="D95" s="116"/>
      <c r="E95" s="116"/>
    </row>
    <row r="96" spans="1:5" s="2" customFormat="1" ht="11.25">
      <c r="A96" s="116"/>
      <c r="B96" s="116"/>
      <c r="C96" s="116"/>
      <c r="D96" s="116"/>
      <c r="E96" s="116"/>
    </row>
    <row r="97" spans="1:5" s="2" customFormat="1" ht="11.25">
      <c r="A97" s="116"/>
      <c r="B97" s="116"/>
      <c r="C97" s="116"/>
      <c r="D97" s="116"/>
      <c r="E97" s="116"/>
    </row>
    <row r="98" spans="1:5" s="2" customFormat="1" ht="11.25">
      <c r="A98" s="116"/>
      <c r="B98" s="116"/>
      <c r="C98" s="116"/>
      <c r="D98" s="116"/>
      <c r="E98" s="116"/>
    </row>
    <row r="99" spans="1:5" s="2" customFormat="1" ht="11.25">
      <c r="A99" s="116"/>
      <c r="B99" s="116"/>
      <c r="C99" s="116"/>
      <c r="D99" s="116"/>
      <c r="E99" s="116"/>
    </row>
    <row r="100" spans="1:5" s="2" customFormat="1" ht="11.25">
      <c r="A100" s="116"/>
      <c r="B100" s="116"/>
      <c r="C100" s="116"/>
      <c r="D100" s="116"/>
      <c r="E100" s="116"/>
    </row>
  </sheetData>
  <mergeCells count="25">
    <mergeCell ref="A3:E3"/>
    <mergeCell ref="A4:E4"/>
    <mergeCell ref="A6:A7"/>
    <mergeCell ref="B6:B7"/>
    <mergeCell ref="C6:D6"/>
    <mergeCell ref="E6:E7"/>
    <mergeCell ref="A13:E13"/>
    <mergeCell ref="A14:E14"/>
    <mergeCell ref="A15:E15"/>
    <mergeCell ref="A16:E16"/>
    <mergeCell ref="A18:E18"/>
    <mergeCell ref="A19:E19"/>
    <mergeCell ref="A20:E20"/>
    <mergeCell ref="A21:E21"/>
    <mergeCell ref="A23:E23"/>
    <mergeCell ref="A24:E24"/>
    <mergeCell ref="A25:E25"/>
    <mergeCell ref="A26:E26"/>
    <mergeCell ref="A33:E33"/>
    <mergeCell ref="A34:E34"/>
    <mergeCell ref="A35:E35"/>
    <mergeCell ref="A27:E27"/>
    <mergeCell ref="A28:E28"/>
    <mergeCell ref="A31:E31"/>
    <mergeCell ref="A32:E32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E37"/>
  <sheetViews>
    <sheetView view="pageBreakPreview" topLeftCell="H1" zoomScaleNormal="100" zoomScaleSheetLayoutView="100" workbookViewId="0">
      <selection activeCell="R2" sqref="R2"/>
    </sheetView>
  </sheetViews>
  <sheetFormatPr defaultRowHeight="14.25"/>
  <cols>
    <col min="1" max="1" width="9.625" style="164" customWidth="1"/>
    <col min="2" max="2" width="10.375" style="165" customWidth="1"/>
    <col min="3" max="8" width="10.375" style="164" customWidth="1"/>
    <col min="9" max="16" width="8.875" style="164" customWidth="1"/>
    <col min="17" max="17" width="11.375" style="164" customWidth="1"/>
    <col min="18" max="18" width="16.625" style="164" customWidth="1"/>
    <col min="19" max="23" width="13.125" style="164" customWidth="1"/>
    <col min="24" max="57" width="9" style="167"/>
    <col min="58" max="16384" width="9" style="166"/>
  </cols>
  <sheetData>
    <row r="1" spans="1:57" s="372" customFormat="1" ht="14.1" customHeight="1">
      <c r="A1" s="298" t="s">
        <v>384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209"/>
      <c r="Q1" s="209" t="s">
        <v>385</v>
      </c>
      <c r="R1" s="298" t="s">
        <v>437</v>
      </c>
      <c r="S1" s="209"/>
      <c r="T1" s="209"/>
      <c r="U1" s="209"/>
      <c r="V1" s="209"/>
      <c r="W1" s="209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</row>
    <row r="2" spans="1:57" s="140" customFormat="1" ht="14.1" customHeight="1">
      <c r="A2" s="138"/>
      <c r="B2" s="139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</row>
    <row r="3" spans="1:57" s="413" customFormat="1" ht="20.100000000000001" customHeight="1">
      <c r="A3" s="482" t="s">
        <v>27</v>
      </c>
      <c r="B3" s="482"/>
      <c r="C3" s="482"/>
      <c r="D3" s="482"/>
      <c r="E3" s="482"/>
      <c r="F3" s="482"/>
      <c r="G3" s="482"/>
      <c r="H3" s="482"/>
      <c r="I3" s="482" t="s">
        <v>315</v>
      </c>
      <c r="J3" s="482"/>
      <c r="K3" s="482"/>
      <c r="L3" s="482"/>
      <c r="M3" s="482"/>
      <c r="N3" s="482"/>
      <c r="O3" s="482"/>
      <c r="P3" s="482"/>
      <c r="Q3" s="482"/>
      <c r="R3" s="482" t="s">
        <v>342</v>
      </c>
      <c r="S3" s="482"/>
      <c r="T3" s="482"/>
      <c r="U3" s="482"/>
      <c r="V3" s="482"/>
      <c r="W3" s="48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</row>
    <row r="4" spans="1:57" s="330" customFormat="1" ht="24" customHeight="1">
      <c r="N4" s="143"/>
      <c r="O4" s="143"/>
      <c r="P4" s="143"/>
      <c r="Q4" s="143"/>
      <c r="R4" s="482" t="s">
        <v>343</v>
      </c>
      <c r="S4" s="482"/>
      <c r="T4" s="482"/>
      <c r="U4" s="482"/>
      <c r="V4" s="482"/>
      <c r="W4" s="482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</row>
    <row r="5" spans="1:57" s="149" customFormat="1" ht="18" customHeight="1" thickBot="1">
      <c r="A5" s="145" t="s">
        <v>254</v>
      </c>
      <c r="B5" s="146"/>
      <c r="C5" s="146"/>
      <c r="D5" s="146"/>
      <c r="E5" s="146"/>
      <c r="F5" s="239"/>
      <c r="G5" s="239"/>
      <c r="H5" s="146"/>
      <c r="I5" s="146"/>
      <c r="J5" s="146"/>
      <c r="K5" s="146"/>
      <c r="L5" s="146"/>
      <c r="M5" s="146"/>
      <c r="N5" s="146"/>
      <c r="O5" s="146"/>
      <c r="P5" s="146"/>
      <c r="Q5" s="147" t="s">
        <v>253</v>
      </c>
      <c r="R5" s="145" t="s">
        <v>254</v>
      </c>
      <c r="S5" s="239"/>
      <c r="T5" s="239"/>
      <c r="U5" s="239"/>
      <c r="V5" s="239"/>
      <c r="W5" s="369" t="s">
        <v>316</v>
      </c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</row>
    <row r="6" spans="1:57" s="151" customFormat="1" ht="27.95" customHeight="1">
      <c r="A6" s="486" t="s">
        <v>61</v>
      </c>
      <c r="B6" s="509" t="s">
        <v>289</v>
      </c>
      <c r="C6" s="505"/>
      <c r="D6" s="505"/>
      <c r="E6" s="505"/>
      <c r="F6" s="491" t="s">
        <v>288</v>
      </c>
      <c r="G6" s="505" t="s">
        <v>287</v>
      </c>
      <c r="H6" s="416" t="s">
        <v>356</v>
      </c>
      <c r="I6" s="510" t="s">
        <v>355</v>
      </c>
      <c r="J6" s="510"/>
      <c r="K6" s="510"/>
      <c r="L6" s="511"/>
      <c r="M6" s="491" t="s">
        <v>250</v>
      </c>
      <c r="N6" s="492"/>
      <c r="O6" s="492"/>
      <c r="P6" s="493"/>
      <c r="Q6" s="483" t="s">
        <v>400</v>
      </c>
      <c r="R6" s="486" t="s">
        <v>401</v>
      </c>
      <c r="S6" s="509" t="s">
        <v>257</v>
      </c>
      <c r="T6" s="505"/>
      <c r="U6" s="513"/>
      <c r="V6" s="509" t="s">
        <v>30</v>
      </c>
      <c r="W6" s="509" t="s">
        <v>255</v>
      </c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</row>
    <row r="7" spans="1:57" s="151" customFormat="1" ht="27.95" customHeight="1">
      <c r="A7" s="487"/>
      <c r="B7" s="494" t="s">
        <v>28</v>
      </c>
      <c r="C7" s="496" t="s">
        <v>247</v>
      </c>
      <c r="D7" s="496" t="s">
        <v>248</v>
      </c>
      <c r="E7" s="502" t="s">
        <v>249</v>
      </c>
      <c r="F7" s="504"/>
      <c r="G7" s="506"/>
      <c r="H7" s="507"/>
      <c r="I7" s="500" t="s">
        <v>3</v>
      </c>
      <c r="J7" s="496" t="s">
        <v>29</v>
      </c>
      <c r="K7" s="512" t="s">
        <v>357</v>
      </c>
      <c r="L7" s="500"/>
      <c r="M7" s="494"/>
      <c r="N7" s="496" t="s">
        <v>221</v>
      </c>
      <c r="O7" s="489" t="s">
        <v>289</v>
      </c>
      <c r="P7" s="498" t="s">
        <v>256</v>
      </c>
      <c r="Q7" s="484"/>
      <c r="R7" s="487"/>
      <c r="S7" s="494"/>
      <c r="T7" s="496" t="s">
        <v>251</v>
      </c>
      <c r="U7" s="496" t="s">
        <v>252</v>
      </c>
      <c r="V7" s="514"/>
      <c r="W7" s="514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</row>
    <row r="8" spans="1:57" s="151" customFormat="1" ht="33.75" customHeight="1">
      <c r="A8" s="488"/>
      <c r="B8" s="495"/>
      <c r="C8" s="497"/>
      <c r="D8" s="497"/>
      <c r="E8" s="503"/>
      <c r="F8" s="490"/>
      <c r="G8" s="499"/>
      <c r="H8" s="508"/>
      <c r="I8" s="501"/>
      <c r="J8" s="497"/>
      <c r="K8" s="414" t="s">
        <v>142</v>
      </c>
      <c r="L8" s="415" t="s">
        <v>31</v>
      </c>
      <c r="M8" s="495"/>
      <c r="N8" s="497"/>
      <c r="O8" s="490"/>
      <c r="P8" s="499"/>
      <c r="Q8" s="485"/>
      <c r="R8" s="488"/>
      <c r="S8" s="495"/>
      <c r="T8" s="497"/>
      <c r="U8" s="497"/>
      <c r="V8" s="503"/>
      <c r="W8" s="503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</row>
    <row r="9" spans="1:57" s="161" customFormat="1" ht="17.850000000000001" customHeight="1">
      <c r="A9" s="329">
        <v>2019</v>
      </c>
      <c r="B9" s="158">
        <v>23</v>
      </c>
      <c r="C9" s="158">
        <v>10</v>
      </c>
      <c r="D9" s="158">
        <v>13</v>
      </c>
      <c r="E9" s="158">
        <v>0</v>
      </c>
      <c r="F9" s="158">
        <v>0</v>
      </c>
      <c r="G9" s="158">
        <v>2</v>
      </c>
      <c r="H9" s="158">
        <v>332</v>
      </c>
      <c r="I9" s="152">
        <v>36</v>
      </c>
      <c r="J9" s="152">
        <v>202</v>
      </c>
      <c r="K9" s="152">
        <v>94</v>
      </c>
      <c r="L9" s="152">
        <v>295</v>
      </c>
      <c r="M9" s="152">
        <v>14</v>
      </c>
      <c r="N9" s="152">
        <v>0</v>
      </c>
      <c r="O9" s="152">
        <v>0</v>
      </c>
      <c r="P9" s="152">
        <v>14</v>
      </c>
      <c r="Q9" s="304">
        <v>2019</v>
      </c>
      <c r="R9" s="329">
        <v>2019</v>
      </c>
      <c r="S9" s="152">
        <v>8083</v>
      </c>
      <c r="T9" s="152">
        <v>2835</v>
      </c>
      <c r="U9" s="152">
        <v>5248</v>
      </c>
      <c r="V9" s="152">
        <v>41805</v>
      </c>
      <c r="W9" s="152">
        <v>19032</v>
      </c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</row>
    <row r="10" spans="1:57" s="161" customFormat="1" ht="17.850000000000001" customHeight="1">
      <c r="A10" s="329">
        <v>2020</v>
      </c>
      <c r="B10" s="158">
        <v>23</v>
      </c>
      <c r="C10" s="158">
        <v>10</v>
      </c>
      <c r="D10" s="158">
        <v>13</v>
      </c>
      <c r="E10" s="158">
        <v>0</v>
      </c>
      <c r="F10" s="158">
        <v>0</v>
      </c>
      <c r="G10" s="158">
        <v>2</v>
      </c>
      <c r="H10" s="158">
        <v>332</v>
      </c>
      <c r="I10" s="152">
        <v>37</v>
      </c>
      <c r="J10" s="152">
        <v>201</v>
      </c>
      <c r="K10" s="152">
        <v>94</v>
      </c>
      <c r="L10" s="152">
        <v>295</v>
      </c>
      <c r="M10" s="152">
        <v>14</v>
      </c>
      <c r="N10" s="152">
        <v>0</v>
      </c>
      <c r="O10" s="152">
        <v>0</v>
      </c>
      <c r="P10" s="152">
        <v>14</v>
      </c>
      <c r="Q10" s="304">
        <v>2020</v>
      </c>
      <c r="R10" s="329">
        <v>2020</v>
      </c>
      <c r="S10" s="152">
        <v>8092</v>
      </c>
      <c r="T10" s="152">
        <v>2836</v>
      </c>
      <c r="U10" s="152">
        <v>5256</v>
      </c>
      <c r="V10" s="152">
        <v>41969</v>
      </c>
      <c r="W10" s="152">
        <v>19034.03</v>
      </c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</row>
    <row r="11" spans="1:57" s="161" customFormat="1" ht="17.850000000000001" customHeight="1">
      <c r="A11" s="329">
        <v>2021</v>
      </c>
      <c r="B11" s="158">
        <v>23</v>
      </c>
      <c r="C11" s="158">
        <v>10</v>
      </c>
      <c r="D11" s="158">
        <v>13</v>
      </c>
      <c r="E11" s="158">
        <v>0</v>
      </c>
      <c r="F11" s="158">
        <v>0</v>
      </c>
      <c r="G11" s="158">
        <v>2</v>
      </c>
      <c r="H11" s="158">
        <v>330</v>
      </c>
      <c r="I11" s="152">
        <v>38</v>
      </c>
      <c r="J11" s="152">
        <v>200</v>
      </c>
      <c r="K11" s="152">
        <v>92</v>
      </c>
      <c r="L11" s="152">
        <v>295</v>
      </c>
      <c r="M11" s="152">
        <v>14</v>
      </c>
      <c r="N11" s="152">
        <v>0</v>
      </c>
      <c r="O11" s="152">
        <v>0</v>
      </c>
      <c r="P11" s="152">
        <v>14</v>
      </c>
      <c r="Q11" s="304">
        <v>2021</v>
      </c>
      <c r="R11" s="329">
        <v>2021</v>
      </c>
      <c r="S11" s="152">
        <v>8099</v>
      </c>
      <c r="T11" s="152">
        <v>2831</v>
      </c>
      <c r="U11" s="152">
        <v>5268</v>
      </c>
      <c r="V11" s="152">
        <v>42145</v>
      </c>
      <c r="W11" s="152">
        <v>19034.822085959997</v>
      </c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</row>
    <row r="12" spans="1:57" s="154" customFormat="1" ht="17.850000000000001" customHeight="1">
      <c r="A12" s="328">
        <v>2022</v>
      </c>
      <c r="B12" s="276">
        <f>IF(SUM(B14:B36)=SUM(C12:E12),SUM(B14:B36),"err")</f>
        <v>23</v>
      </c>
      <c r="C12" s="276">
        <f>SUM(C14:C36)</f>
        <v>10</v>
      </c>
      <c r="D12" s="276">
        <f>SUM(D14:D36)</f>
        <v>13</v>
      </c>
      <c r="E12" s="276">
        <f>SUM(E15:E37)</f>
        <v>0</v>
      </c>
      <c r="F12" s="276">
        <f>SUM(F15:F37)</f>
        <v>0</v>
      </c>
      <c r="G12" s="276">
        <f>SUM(G14:G37)</f>
        <v>2</v>
      </c>
      <c r="H12" s="276">
        <f>IF(SUM(H14:H36)=SUM(I12:K12),SUM(H14:H36),"err")</f>
        <v>330</v>
      </c>
      <c r="I12" s="155">
        <f>SUM(I14:I36)</f>
        <v>38</v>
      </c>
      <c r="J12" s="155">
        <f>SUM(J14:J36)</f>
        <v>200</v>
      </c>
      <c r="K12" s="155">
        <f>SUM(K14:K36)</f>
        <v>92</v>
      </c>
      <c r="L12" s="155">
        <f>SUM(L14:L36)</f>
        <v>295</v>
      </c>
      <c r="M12" s="155">
        <f>IF(SUM(M14:M36)=SUM(N12:P12),SUM(M14:M36),"err")</f>
        <v>14</v>
      </c>
      <c r="N12" s="155">
        <f>SUM(N14:N36)</f>
        <v>0</v>
      </c>
      <c r="O12" s="155">
        <f>SUM(O14:O36)</f>
        <v>0</v>
      </c>
      <c r="P12" s="155">
        <f>SUM(P14:P36)</f>
        <v>14</v>
      </c>
      <c r="Q12" s="156">
        <v>2022</v>
      </c>
      <c r="R12" s="328">
        <v>2022</v>
      </c>
      <c r="S12" s="155">
        <f>IF(SUM(S14:S36)=SUM(T12:U12),SUM(S14:S36),"err")</f>
        <v>8104</v>
      </c>
      <c r="T12" s="155">
        <f>SUM(T14:T36)</f>
        <v>2832</v>
      </c>
      <c r="U12" s="155">
        <f>SUM(U14:U36)</f>
        <v>5272</v>
      </c>
      <c r="V12" s="155">
        <f>SUM(V14:V36)</f>
        <v>42195</v>
      </c>
      <c r="W12" s="155">
        <f>SUM(W14:W36)</f>
        <v>19035</v>
      </c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</row>
    <row r="13" spans="1:57" s="161" customFormat="1" ht="8.85" customHeight="1">
      <c r="A13" s="157"/>
      <c r="B13" s="158"/>
      <c r="C13" s="158"/>
      <c r="D13" s="158"/>
      <c r="E13" s="277"/>
      <c r="F13" s="158"/>
      <c r="G13" s="158"/>
      <c r="H13" s="308"/>
      <c r="I13" s="186"/>
      <c r="J13" s="186"/>
      <c r="K13" s="186"/>
      <c r="L13" s="186"/>
      <c r="M13" s="308"/>
      <c r="N13" s="308"/>
      <c r="O13" s="158"/>
      <c r="P13" s="158"/>
      <c r="Q13" s="159"/>
      <c r="R13" s="157"/>
      <c r="S13" s="152"/>
      <c r="T13" s="152"/>
      <c r="U13" s="152"/>
      <c r="V13" s="152"/>
      <c r="W13" s="152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</row>
    <row r="14" spans="1:57" s="161" customFormat="1" ht="18" customHeight="1">
      <c r="A14" s="157" t="s">
        <v>32</v>
      </c>
      <c r="B14" s="308">
        <f>SUM(C14:E14)</f>
        <v>1</v>
      </c>
      <c r="C14" s="374">
        <v>1</v>
      </c>
      <c r="D14" s="374">
        <v>0</v>
      </c>
      <c r="E14" s="374">
        <v>0</v>
      </c>
      <c r="F14" s="374">
        <v>0</v>
      </c>
      <c r="G14" s="374">
        <v>2</v>
      </c>
      <c r="H14" s="308">
        <f>SUM(I14:K14)</f>
        <v>29</v>
      </c>
      <c r="I14" s="326">
        <v>4</v>
      </c>
      <c r="J14" s="326">
        <v>10</v>
      </c>
      <c r="K14" s="326">
        <v>15</v>
      </c>
      <c r="L14" s="326">
        <v>41</v>
      </c>
      <c r="M14" s="186">
        <f>SUM(N14:P14)</f>
        <v>1</v>
      </c>
      <c r="N14" s="326">
        <v>0</v>
      </c>
      <c r="O14" s="326">
        <v>0</v>
      </c>
      <c r="P14" s="326">
        <v>1</v>
      </c>
      <c r="Q14" s="162" t="s">
        <v>165</v>
      </c>
      <c r="R14" s="376" t="s">
        <v>319</v>
      </c>
      <c r="S14" s="186">
        <f>SUM(T14:U14)</f>
        <v>932</v>
      </c>
      <c r="T14" s="326">
        <v>544</v>
      </c>
      <c r="U14" s="326">
        <v>388</v>
      </c>
      <c r="V14" s="326">
        <v>6040</v>
      </c>
      <c r="W14" s="326">
        <v>1131</v>
      </c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  <c r="AM14" s="421"/>
      <c r="AN14" s="421"/>
      <c r="AO14" s="421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</row>
    <row r="15" spans="1:57" s="161" customFormat="1" ht="18" customHeight="1">
      <c r="A15" s="157" t="s">
        <v>5</v>
      </c>
      <c r="B15" s="308">
        <f t="shared" ref="B15:B36" si="0">SUM(C15:E15)</f>
        <v>1</v>
      </c>
      <c r="C15" s="374">
        <v>1</v>
      </c>
      <c r="D15" s="374">
        <v>0</v>
      </c>
      <c r="E15" s="374">
        <v>0</v>
      </c>
      <c r="F15" s="374">
        <v>0</v>
      </c>
      <c r="G15" s="374">
        <v>0</v>
      </c>
      <c r="H15" s="308">
        <f t="shared" ref="H15:H36" si="1">SUM(I15:K15)</f>
        <v>23</v>
      </c>
      <c r="I15" s="326">
        <v>4</v>
      </c>
      <c r="J15" s="326">
        <v>8</v>
      </c>
      <c r="K15" s="326">
        <v>11</v>
      </c>
      <c r="L15" s="326">
        <v>44</v>
      </c>
      <c r="M15" s="186">
        <f t="shared" ref="M15:M36" si="2">SUM(N15:P15)</f>
        <v>0</v>
      </c>
      <c r="N15" s="326">
        <v>0</v>
      </c>
      <c r="O15" s="326">
        <v>0</v>
      </c>
      <c r="P15" s="326">
        <v>0</v>
      </c>
      <c r="Q15" s="162" t="s">
        <v>166</v>
      </c>
      <c r="R15" s="376" t="s">
        <v>320</v>
      </c>
      <c r="S15" s="186">
        <f t="shared" ref="S15:S36" si="3">SUM(T15:U15)</f>
        <v>663</v>
      </c>
      <c r="T15" s="326">
        <v>345</v>
      </c>
      <c r="U15" s="326">
        <v>318</v>
      </c>
      <c r="V15" s="326">
        <v>3385</v>
      </c>
      <c r="W15" s="326">
        <v>1325</v>
      </c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1"/>
      <c r="BC15" s="421"/>
      <c r="BD15" s="421"/>
      <c r="BE15" s="421"/>
    </row>
    <row r="16" spans="1:57" s="161" customFormat="1" ht="18" customHeight="1">
      <c r="A16" s="157" t="s">
        <v>6</v>
      </c>
      <c r="B16" s="308">
        <f t="shared" si="0"/>
        <v>1</v>
      </c>
      <c r="C16" s="374">
        <v>1</v>
      </c>
      <c r="D16" s="374">
        <v>0</v>
      </c>
      <c r="E16" s="374">
        <v>0</v>
      </c>
      <c r="F16" s="374">
        <v>0</v>
      </c>
      <c r="G16" s="374">
        <v>0</v>
      </c>
      <c r="H16" s="308">
        <f t="shared" si="1"/>
        <v>22</v>
      </c>
      <c r="I16" s="326">
        <v>1</v>
      </c>
      <c r="J16" s="326">
        <v>14</v>
      </c>
      <c r="K16" s="326">
        <v>7</v>
      </c>
      <c r="L16" s="326">
        <v>20</v>
      </c>
      <c r="M16" s="186">
        <f t="shared" si="2"/>
        <v>0</v>
      </c>
      <c r="N16" s="326">
        <v>0</v>
      </c>
      <c r="O16" s="326">
        <v>0</v>
      </c>
      <c r="P16" s="326">
        <v>0</v>
      </c>
      <c r="Q16" s="162" t="s">
        <v>167</v>
      </c>
      <c r="R16" s="376" t="s">
        <v>321</v>
      </c>
      <c r="S16" s="186">
        <f t="shared" si="3"/>
        <v>578</v>
      </c>
      <c r="T16" s="326">
        <v>300</v>
      </c>
      <c r="U16" s="326">
        <v>278</v>
      </c>
      <c r="V16" s="326">
        <v>2625</v>
      </c>
      <c r="W16" s="326">
        <v>1010</v>
      </c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</row>
    <row r="17" spans="1:57" s="161" customFormat="1" ht="18" customHeight="1">
      <c r="A17" s="157" t="s">
        <v>7</v>
      </c>
      <c r="B17" s="308">
        <f t="shared" si="0"/>
        <v>1</v>
      </c>
      <c r="C17" s="374">
        <v>1</v>
      </c>
      <c r="D17" s="374">
        <v>0</v>
      </c>
      <c r="E17" s="374">
        <v>0</v>
      </c>
      <c r="F17" s="374">
        <v>0</v>
      </c>
      <c r="G17" s="374">
        <v>0</v>
      </c>
      <c r="H17" s="308">
        <f>SUM(I17:K17)</f>
        <v>24</v>
      </c>
      <c r="I17" s="326">
        <v>1</v>
      </c>
      <c r="J17" s="326">
        <v>13</v>
      </c>
      <c r="K17" s="326">
        <v>10</v>
      </c>
      <c r="L17" s="326">
        <v>42</v>
      </c>
      <c r="M17" s="186">
        <f t="shared" si="2"/>
        <v>0</v>
      </c>
      <c r="N17" s="326">
        <v>0</v>
      </c>
      <c r="O17" s="326">
        <v>0</v>
      </c>
      <c r="P17" s="326">
        <v>0</v>
      </c>
      <c r="Q17" s="163" t="s">
        <v>180</v>
      </c>
      <c r="R17" s="376" t="s">
        <v>322</v>
      </c>
      <c r="S17" s="186">
        <f t="shared" si="3"/>
        <v>599</v>
      </c>
      <c r="T17" s="326">
        <v>320</v>
      </c>
      <c r="U17" s="326">
        <v>279</v>
      </c>
      <c r="V17" s="326">
        <v>3358</v>
      </c>
      <c r="W17" s="326">
        <v>1522</v>
      </c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1"/>
      <c r="AU17" s="421"/>
      <c r="AV17" s="421"/>
      <c r="AW17" s="421"/>
      <c r="AX17" s="421"/>
      <c r="AY17" s="421"/>
      <c r="AZ17" s="421"/>
      <c r="BA17" s="421"/>
      <c r="BB17" s="421"/>
      <c r="BC17" s="421"/>
      <c r="BD17" s="421"/>
      <c r="BE17" s="421"/>
    </row>
    <row r="18" spans="1:57" s="161" customFormat="1" ht="18" customHeight="1">
      <c r="A18" s="157" t="s">
        <v>8</v>
      </c>
      <c r="B18" s="308">
        <f t="shared" si="0"/>
        <v>1</v>
      </c>
      <c r="C18" s="374">
        <v>1</v>
      </c>
      <c r="D18" s="374">
        <v>0</v>
      </c>
      <c r="E18" s="374">
        <v>0</v>
      </c>
      <c r="F18" s="374">
        <v>0</v>
      </c>
      <c r="G18" s="374">
        <v>0</v>
      </c>
      <c r="H18" s="308">
        <f t="shared" si="1"/>
        <v>25</v>
      </c>
      <c r="I18" s="326">
        <v>3</v>
      </c>
      <c r="J18" s="326">
        <v>5</v>
      </c>
      <c r="K18" s="326">
        <v>17</v>
      </c>
      <c r="L18" s="326">
        <v>30</v>
      </c>
      <c r="M18" s="186">
        <f t="shared" si="2"/>
        <v>1</v>
      </c>
      <c r="N18" s="326">
        <v>0</v>
      </c>
      <c r="O18" s="326">
        <v>0</v>
      </c>
      <c r="P18" s="326">
        <v>1</v>
      </c>
      <c r="Q18" s="163" t="s">
        <v>181</v>
      </c>
      <c r="R18" s="376" t="s">
        <v>323</v>
      </c>
      <c r="S18" s="186">
        <f t="shared" si="3"/>
        <v>693</v>
      </c>
      <c r="T18" s="326">
        <v>491</v>
      </c>
      <c r="U18" s="326">
        <v>202</v>
      </c>
      <c r="V18" s="326">
        <v>5022</v>
      </c>
      <c r="W18" s="326">
        <v>615</v>
      </c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421"/>
      <c r="AU18" s="421"/>
      <c r="AV18" s="421"/>
      <c r="AW18" s="421"/>
      <c r="AX18" s="421"/>
      <c r="AY18" s="421"/>
      <c r="AZ18" s="421"/>
      <c r="BA18" s="421"/>
      <c r="BB18" s="421"/>
      <c r="BC18" s="421"/>
      <c r="BD18" s="421"/>
      <c r="BE18" s="421"/>
    </row>
    <row r="19" spans="1:57" s="161" customFormat="1" ht="18" customHeight="1">
      <c r="A19" s="157" t="s">
        <v>9</v>
      </c>
      <c r="B19" s="308">
        <f t="shared" si="0"/>
        <v>1</v>
      </c>
      <c r="C19" s="374">
        <v>1</v>
      </c>
      <c r="D19" s="374">
        <v>0</v>
      </c>
      <c r="E19" s="374">
        <v>0</v>
      </c>
      <c r="F19" s="374">
        <v>0</v>
      </c>
      <c r="G19" s="374">
        <v>0</v>
      </c>
      <c r="H19" s="308">
        <f t="shared" si="1"/>
        <v>19</v>
      </c>
      <c r="I19" s="326">
        <v>1</v>
      </c>
      <c r="J19" s="326">
        <v>9</v>
      </c>
      <c r="K19" s="326">
        <v>9</v>
      </c>
      <c r="L19" s="326">
        <v>13</v>
      </c>
      <c r="M19" s="186">
        <f t="shared" si="2"/>
        <v>0</v>
      </c>
      <c r="N19" s="326">
        <v>0</v>
      </c>
      <c r="O19" s="326">
        <v>0</v>
      </c>
      <c r="P19" s="326">
        <v>0</v>
      </c>
      <c r="Q19" s="163" t="s">
        <v>182</v>
      </c>
      <c r="R19" s="376" t="s">
        <v>324</v>
      </c>
      <c r="S19" s="186">
        <f t="shared" si="3"/>
        <v>431</v>
      </c>
      <c r="T19" s="326">
        <v>231</v>
      </c>
      <c r="U19" s="326">
        <v>200</v>
      </c>
      <c r="V19" s="326">
        <v>1938</v>
      </c>
      <c r="W19" s="326">
        <v>670</v>
      </c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  <c r="AW19" s="421"/>
      <c r="AX19" s="421"/>
      <c r="AY19" s="421"/>
      <c r="AZ19" s="421"/>
      <c r="BA19" s="421"/>
      <c r="BB19" s="421"/>
      <c r="BC19" s="421"/>
      <c r="BD19" s="421"/>
      <c r="BE19" s="421"/>
    </row>
    <row r="20" spans="1:57" s="161" customFormat="1" ht="18" customHeight="1">
      <c r="A20" s="157" t="s">
        <v>10</v>
      </c>
      <c r="B20" s="308">
        <f t="shared" si="0"/>
        <v>1</v>
      </c>
      <c r="C20" s="374">
        <v>1</v>
      </c>
      <c r="D20" s="374">
        <v>0</v>
      </c>
      <c r="E20" s="374">
        <v>0</v>
      </c>
      <c r="F20" s="374">
        <v>0</v>
      </c>
      <c r="G20" s="374">
        <v>0</v>
      </c>
      <c r="H20" s="308">
        <f>SUM(I20:K20)</f>
        <v>16</v>
      </c>
      <c r="I20" s="326">
        <v>1</v>
      </c>
      <c r="J20" s="326">
        <v>10</v>
      </c>
      <c r="K20" s="326">
        <v>5</v>
      </c>
      <c r="L20" s="326">
        <v>30</v>
      </c>
      <c r="M20" s="186">
        <f t="shared" si="2"/>
        <v>0</v>
      </c>
      <c r="N20" s="326">
        <v>0</v>
      </c>
      <c r="O20" s="326">
        <v>0</v>
      </c>
      <c r="P20" s="326">
        <v>0</v>
      </c>
      <c r="Q20" s="163" t="s">
        <v>183</v>
      </c>
      <c r="R20" s="376" t="s">
        <v>325</v>
      </c>
      <c r="S20" s="186">
        <f t="shared" si="3"/>
        <v>416</v>
      </c>
      <c r="T20" s="326">
        <v>141</v>
      </c>
      <c r="U20" s="326">
        <v>275</v>
      </c>
      <c r="V20" s="326">
        <v>1700</v>
      </c>
      <c r="W20" s="326">
        <v>919</v>
      </c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  <c r="AT20" s="421"/>
      <c r="AU20" s="421"/>
      <c r="AV20" s="421"/>
      <c r="AW20" s="421"/>
      <c r="AX20" s="421"/>
      <c r="AY20" s="421"/>
      <c r="AZ20" s="421"/>
      <c r="BA20" s="421"/>
      <c r="BB20" s="421"/>
      <c r="BC20" s="421"/>
      <c r="BD20" s="421"/>
      <c r="BE20" s="421"/>
    </row>
    <row r="21" spans="1:57" s="161" customFormat="1" ht="18" customHeight="1">
      <c r="A21" s="157" t="s">
        <v>11</v>
      </c>
      <c r="B21" s="308">
        <f t="shared" si="0"/>
        <v>1</v>
      </c>
      <c r="C21" s="374">
        <v>1</v>
      </c>
      <c r="D21" s="374">
        <v>0</v>
      </c>
      <c r="E21" s="374">
        <v>0</v>
      </c>
      <c r="F21" s="374">
        <v>0</v>
      </c>
      <c r="G21" s="374">
        <v>0</v>
      </c>
      <c r="H21" s="308">
        <f t="shared" si="1"/>
        <v>24</v>
      </c>
      <c r="I21" s="326">
        <v>1</v>
      </c>
      <c r="J21" s="326">
        <v>17</v>
      </c>
      <c r="K21" s="326">
        <v>6</v>
      </c>
      <c r="L21" s="326">
        <v>36</v>
      </c>
      <c r="M21" s="186">
        <f t="shared" si="2"/>
        <v>4</v>
      </c>
      <c r="N21" s="326">
        <v>0</v>
      </c>
      <c r="O21" s="326">
        <v>0</v>
      </c>
      <c r="P21" s="326">
        <v>4</v>
      </c>
      <c r="Q21" s="163" t="s">
        <v>184</v>
      </c>
      <c r="R21" s="376" t="s">
        <v>326</v>
      </c>
      <c r="S21" s="186">
        <f t="shared" si="3"/>
        <v>514</v>
      </c>
      <c r="T21" s="326">
        <v>149</v>
      </c>
      <c r="U21" s="326">
        <v>365</v>
      </c>
      <c r="V21" s="326">
        <v>2200</v>
      </c>
      <c r="W21" s="326">
        <v>1255</v>
      </c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  <c r="AW21" s="421"/>
      <c r="AX21" s="421"/>
      <c r="AY21" s="421"/>
      <c r="AZ21" s="421"/>
      <c r="BA21" s="421"/>
      <c r="BB21" s="421"/>
      <c r="BC21" s="421"/>
      <c r="BD21" s="421"/>
      <c r="BE21" s="421"/>
    </row>
    <row r="22" spans="1:57" s="161" customFormat="1" ht="18" customHeight="1">
      <c r="A22" s="157" t="s">
        <v>12</v>
      </c>
      <c r="B22" s="308">
        <f t="shared" si="0"/>
        <v>1</v>
      </c>
      <c r="C22" s="374">
        <v>1</v>
      </c>
      <c r="D22" s="374">
        <v>0</v>
      </c>
      <c r="E22" s="374">
        <v>0</v>
      </c>
      <c r="F22" s="374">
        <v>0</v>
      </c>
      <c r="G22" s="374">
        <v>0</v>
      </c>
      <c r="H22" s="308">
        <f t="shared" si="1"/>
        <v>14</v>
      </c>
      <c r="I22" s="326">
        <v>2</v>
      </c>
      <c r="J22" s="326">
        <v>7</v>
      </c>
      <c r="K22" s="326">
        <v>5</v>
      </c>
      <c r="L22" s="326">
        <v>11</v>
      </c>
      <c r="M22" s="186">
        <f t="shared" si="2"/>
        <v>2</v>
      </c>
      <c r="N22" s="326">
        <v>0</v>
      </c>
      <c r="O22" s="326">
        <v>0</v>
      </c>
      <c r="P22" s="326">
        <v>2</v>
      </c>
      <c r="Q22" s="163" t="s">
        <v>185</v>
      </c>
      <c r="R22" s="376" t="s">
        <v>327</v>
      </c>
      <c r="S22" s="186">
        <f t="shared" si="3"/>
        <v>335</v>
      </c>
      <c r="T22" s="326">
        <v>117</v>
      </c>
      <c r="U22" s="326">
        <v>218</v>
      </c>
      <c r="V22" s="326">
        <v>1640</v>
      </c>
      <c r="W22" s="326">
        <v>912</v>
      </c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  <c r="AJ22" s="421"/>
      <c r="AK22" s="421"/>
      <c r="AL22" s="421"/>
      <c r="AM22" s="421"/>
      <c r="AN22" s="421"/>
      <c r="AO22" s="421"/>
      <c r="AP22" s="421"/>
      <c r="AQ22" s="421"/>
      <c r="AR22" s="421"/>
      <c r="AS22" s="421"/>
      <c r="AT22" s="421"/>
      <c r="AU22" s="421"/>
      <c r="AV22" s="421"/>
      <c r="AW22" s="421"/>
      <c r="AX22" s="421"/>
      <c r="AY22" s="421"/>
      <c r="AZ22" s="421"/>
      <c r="BA22" s="421"/>
      <c r="BB22" s="421"/>
      <c r="BC22" s="421"/>
      <c r="BD22" s="421"/>
      <c r="BE22" s="421"/>
    </row>
    <row r="23" spans="1:57" s="161" customFormat="1" ht="18" customHeight="1">
      <c r="A23" s="157" t="s">
        <v>13</v>
      </c>
      <c r="B23" s="308">
        <f t="shared" si="0"/>
        <v>1</v>
      </c>
      <c r="C23" s="374">
        <v>1</v>
      </c>
      <c r="D23" s="374">
        <v>0</v>
      </c>
      <c r="E23" s="374">
        <v>0</v>
      </c>
      <c r="F23" s="374">
        <v>0</v>
      </c>
      <c r="G23" s="374">
        <v>0</v>
      </c>
      <c r="H23" s="308">
        <f t="shared" si="1"/>
        <v>15</v>
      </c>
      <c r="I23" s="326">
        <v>3</v>
      </c>
      <c r="J23" s="326">
        <v>5</v>
      </c>
      <c r="K23" s="326">
        <v>7</v>
      </c>
      <c r="L23" s="326">
        <v>28</v>
      </c>
      <c r="M23" s="186">
        <f t="shared" si="2"/>
        <v>0</v>
      </c>
      <c r="N23" s="326">
        <v>0</v>
      </c>
      <c r="O23" s="326">
        <v>0</v>
      </c>
      <c r="P23" s="326">
        <v>0</v>
      </c>
      <c r="Q23" s="163" t="s">
        <v>186</v>
      </c>
      <c r="R23" s="376" t="s">
        <v>328</v>
      </c>
      <c r="S23" s="186">
        <f t="shared" si="3"/>
        <v>436</v>
      </c>
      <c r="T23" s="326">
        <v>194</v>
      </c>
      <c r="U23" s="326">
        <v>242</v>
      </c>
      <c r="V23" s="326">
        <v>3205</v>
      </c>
      <c r="W23" s="326">
        <v>411</v>
      </c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421"/>
      <c r="AK23" s="421"/>
      <c r="AL23" s="421"/>
      <c r="AM23" s="421"/>
      <c r="AN23" s="421"/>
      <c r="AO23" s="421"/>
      <c r="AP23" s="421"/>
      <c r="AQ23" s="421"/>
      <c r="AR23" s="421"/>
      <c r="AS23" s="421"/>
      <c r="AT23" s="421"/>
      <c r="AU23" s="421"/>
      <c r="AV23" s="421"/>
      <c r="AW23" s="421"/>
      <c r="AX23" s="421"/>
      <c r="AY23" s="421"/>
      <c r="AZ23" s="421"/>
      <c r="BA23" s="421"/>
      <c r="BB23" s="421"/>
      <c r="BC23" s="421"/>
      <c r="BD23" s="421"/>
      <c r="BE23" s="421"/>
    </row>
    <row r="24" spans="1:57" s="161" customFormat="1" ht="18" customHeight="1">
      <c r="A24" s="157" t="s">
        <v>14</v>
      </c>
      <c r="B24" s="308">
        <f t="shared" si="0"/>
        <v>1</v>
      </c>
      <c r="C24" s="374">
        <v>0</v>
      </c>
      <c r="D24" s="374">
        <v>1</v>
      </c>
      <c r="E24" s="374">
        <v>0</v>
      </c>
      <c r="F24" s="374">
        <v>0</v>
      </c>
      <c r="G24" s="374">
        <v>0</v>
      </c>
      <c r="H24" s="308">
        <f t="shared" si="1"/>
        <v>8</v>
      </c>
      <c r="I24" s="326">
        <v>1</v>
      </c>
      <c r="J24" s="326">
        <v>7</v>
      </c>
      <c r="K24" s="326">
        <v>0</v>
      </c>
      <c r="L24" s="326">
        <v>0</v>
      </c>
      <c r="M24" s="186">
        <f t="shared" si="2"/>
        <v>0</v>
      </c>
      <c r="N24" s="326">
        <v>0</v>
      </c>
      <c r="O24" s="326">
        <v>0</v>
      </c>
      <c r="P24" s="326">
        <v>0</v>
      </c>
      <c r="Q24" s="163" t="s">
        <v>187</v>
      </c>
      <c r="R24" s="376" t="s">
        <v>329</v>
      </c>
      <c r="S24" s="186">
        <f t="shared" si="3"/>
        <v>180</v>
      </c>
      <c r="T24" s="326">
        <v>0</v>
      </c>
      <c r="U24" s="326">
        <v>180</v>
      </c>
      <c r="V24" s="326">
        <v>502</v>
      </c>
      <c r="W24" s="326">
        <v>614</v>
      </c>
      <c r="X24" s="421"/>
      <c r="Y24" s="421"/>
      <c r="Z24" s="421"/>
      <c r="AA24" s="421"/>
      <c r="AB24" s="421"/>
      <c r="AC24" s="421"/>
      <c r="AD24" s="421"/>
      <c r="AE24" s="421"/>
      <c r="AF24" s="421"/>
      <c r="AG24" s="421"/>
      <c r="AH24" s="421"/>
      <c r="AI24" s="421"/>
      <c r="AJ24" s="421"/>
      <c r="AK24" s="421"/>
      <c r="AL24" s="421"/>
      <c r="AM24" s="421"/>
      <c r="AN24" s="421"/>
      <c r="AO24" s="421"/>
      <c r="AP24" s="421"/>
      <c r="AQ24" s="421"/>
      <c r="AR24" s="421"/>
      <c r="AS24" s="421"/>
      <c r="AT24" s="421"/>
      <c r="AU24" s="421"/>
      <c r="AV24" s="421"/>
      <c r="AW24" s="421"/>
      <c r="AX24" s="421"/>
      <c r="AY24" s="421"/>
      <c r="AZ24" s="421"/>
      <c r="BA24" s="421"/>
      <c r="BB24" s="421"/>
      <c r="BC24" s="421"/>
      <c r="BD24" s="421"/>
      <c r="BE24" s="421"/>
    </row>
    <row r="25" spans="1:57" s="161" customFormat="1" ht="18" customHeight="1">
      <c r="A25" s="157" t="s">
        <v>15</v>
      </c>
      <c r="B25" s="308">
        <f t="shared" si="0"/>
        <v>1</v>
      </c>
      <c r="C25" s="374">
        <v>0</v>
      </c>
      <c r="D25" s="374">
        <v>1</v>
      </c>
      <c r="E25" s="374">
        <v>0</v>
      </c>
      <c r="F25" s="374">
        <v>0</v>
      </c>
      <c r="G25" s="374">
        <v>0</v>
      </c>
      <c r="H25" s="308">
        <f t="shared" si="1"/>
        <v>18</v>
      </c>
      <c r="I25" s="326">
        <v>1</v>
      </c>
      <c r="J25" s="326">
        <v>17</v>
      </c>
      <c r="K25" s="326">
        <v>0</v>
      </c>
      <c r="L25" s="326">
        <v>0</v>
      </c>
      <c r="M25" s="186">
        <f t="shared" si="2"/>
        <v>0</v>
      </c>
      <c r="N25" s="326">
        <v>0</v>
      </c>
      <c r="O25" s="326">
        <v>0</v>
      </c>
      <c r="P25" s="326">
        <v>0</v>
      </c>
      <c r="Q25" s="163" t="s">
        <v>188</v>
      </c>
      <c r="R25" s="376" t="s">
        <v>330</v>
      </c>
      <c r="S25" s="186">
        <f t="shared" si="3"/>
        <v>400</v>
      </c>
      <c r="T25" s="326">
        <v>0</v>
      </c>
      <c r="U25" s="326">
        <v>400</v>
      </c>
      <c r="V25" s="326">
        <v>1558</v>
      </c>
      <c r="W25" s="326">
        <v>1175</v>
      </c>
      <c r="X25" s="421"/>
      <c r="Y25" s="421"/>
      <c r="Z25" s="421"/>
      <c r="AA25" s="421"/>
      <c r="AB25" s="421"/>
      <c r="AC25" s="421"/>
      <c r="AD25" s="421"/>
      <c r="AE25" s="421"/>
      <c r="AF25" s="421"/>
      <c r="AG25" s="421"/>
      <c r="AH25" s="421"/>
      <c r="AI25" s="421"/>
      <c r="AJ25" s="421"/>
      <c r="AK25" s="421"/>
      <c r="AL25" s="421"/>
      <c r="AM25" s="421"/>
      <c r="AN25" s="421"/>
      <c r="AO25" s="421"/>
      <c r="AP25" s="421"/>
      <c r="AQ25" s="421"/>
      <c r="AR25" s="421"/>
      <c r="AS25" s="421"/>
      <c r="AT25" s="421"/>
      <c r="AU25" s="421"/>
      <c r="AV25" s="421"/>
      <c r="AW25" s="421"/>
      <c r="AX25" s="421"/>
      <c r="AY25" s="421"/>
      <c r="AZ25" s="421"/>
      <c r="BA25" s="421"/>
      <c r="BB25" s="421"/>
      <c r="BC25" s="421"/>
      <c r="BD25" s="421"/>
      <c r="BE25" s="421"/>
    </row>
    <row r="26" spans="1:57" s="161" customFormat="1" ht="18" customHeight="1">
      <c r="A26" s="157" t="s">
        <v>16</v>
      </c>
      <c r="B26" s="308">
        <f t="shared" si="0"/>
        <v>1</v>
      </c>
      <c r="C26" s="374">
        <v>0</v>
      </c>
      <c r="D26" s="374">
        <v>1</v>
      </c>
      <c r="E26" s="374">
        <v>0</v>
      </c>
      <c r="F26" s="374">
        <v>0</v>
      </c>
      <c r="G26" s="374">
        <v>0</v>
      </c>
      <c r="H26" s="308">
        <f t="shared" si="1"/>
        <v>8</v>
      </c>
      <c r="I26" s="326">
        <v>1</v>
      </c>
      <c r="J26" s="326">
        <v>7</v>
      </c>
      <c r="K26" s="326">
        <v>0</v>
      </c>
      <c r="L26" s="326">
        <v>0</v>
      </c>
      <c r="M26" s="186">
        <f t="shared" si="2"/>
        <v>0</v>
      </c>
      <c r="N26" s="326">
        <v>0</v>
      </c>
      <c r="O26" s="326">
        <v>0</v>
      </c>
      <c r="P26" s="326">
        <v>0</v>
      </c>
      <c r="Q26" s="163" t="s">
        <v>189</v>
      </c>
      <c r="R26" s="376" t="s">
        <v>331</v>
      </c>
      <c r="S26" s="186">
        <f t="shared" si="3"/>
        <v>136</v>
      </c>
      <c r="T26" s="326">
        <v>0</v>
      </c>
      <c r="U26" s="326">
        <v>136</v>
      </c>
      <c r="V26" s="326">
        <v>542</v>
      </c>
      <c r="W26" s="326">
        <v>846</v>
      </c>
      <c r="X26" s="421"/>
      <c r="Y26" s="421"/>
      <c r="Z26" s="421"/>
      <c r="AA26" s="421"/>
      <c r="AB26" s="421"/>
      <c r="AC26" s="421"/>
      <c r="AD26" s="421"/>
      <c r="AE26" s="421"/>
      <c r="AF26" s="421"/>
      <c r="AG26" s="421"/>
      <c r="AH26" s="421"/>
      <c r="AI26" s="421"/>
      <c r="AJ26" s="421"/>
      <c r="AK26" s="421"/>
      <c r="AL26" s="421"/>
      <c r="AM26" s="421"/>
      <c r="AN26" s="421"/>
      <c r="AO26" s="421"/>
      <c r="AP26" s="421"/>
      <c r="AQ26" s="421"/>
      <c r="AR26" s="421"/>
      <c r="AS26" s="421"/>
      <c r="AT26" s="421"/>
      <c r="AU26" s="421"/>
      <c r="AV26" s="421"/>
      <c r="AW26" s="421"/>
      <c r="AX26" s="421"/>
      <c r="AY26" s="421"/>
      <c r="AZ26" s="421"/>
      <c r="BA26" s="421"/>
      <c r="BB26" s="421"/>
      <c r="BC26" s="421"/>
      <c r="BD26" s="421"/>
      <c r="BE26" s="421"/>
    </row>
    <row r="27" spans="1:57" s="161" customFormat="1" ht="18" customHeight="1">
      <c r="A27" s="157" t="s">
        <v>17</v>
      </c>
      <c r="B27" s="308">
        <f t="shared" si="0"/>
        <v>1</v>
      </c>
      <c r="C27" s="374">
        <v>0</v>
      </c>
      <c r="D27" s="374">
        <v>1</v>
      </c>
      <c r="E27" s="374">
        <v>0</v>
      </c>
      <c r="F27" s="374">
        <v>0</v>
      </c>
      <c r="G27" s="374">
        <v>0</v>
      </c>
      <c r="H27" s="308">
        <f t="shared" si="1"/>
        <v>6</v>
      </c>
      <c r="I27" s="326">
        <v>1</v>
      </c>
      <c r="J27" s="326">
        <v>5</v>
      </c>
      <c r="K27" s="326">
        <v>0</v>
      </c>
      <c r="L27" s="326">
        <v>0</v>
      </c>
      <c r="M27" s="186">
        <f t="shared" si="2"/>
        <v>0</v>
      </c>
      <c r="N27" s="326">
        <v>0</v>
      </c>
      <c r="O27" s="326">
        <v>0</v>
      </c>
      <c r="P27" s="326">
        <v>0</v>
      </c>
      <c r="Q27" s="163" t="s">
        <v>190</v>
      </c>
      <c r="R27" s="376" t="s">
        <v>332</v>
      </c>
      <c r="S27" s="186">
        <f t="shared" si="3"/>
        <v>115</v>
      </c>
      <c r="T27" s="326">
        <v>0</v>
      </c>
      <c r="U27" s="326">
        <v>115</v>
      </c>
      <c r="V27" s="326">
        <v>485</v>
      </c>
      <c r="W27" s="326">
        <v>816</v>
      </c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421"/>
      <c r="AQ27" s="421"/>
      <c r="AR27" s="421"/>
      <c r="AS27" s="421"/>
      <c r="AT27" s="421"/>
      <c r="AU27" s="421"/>
      <c r="AV27" s="421"/>
      <c r="AW27" s="421"/>
      <c r="AX27" s="421"/>
      <c r="AY27" s="421"/>
      <c r="AZ27" s="421"/>
      <c r="BA27" s="421"/>
      <c r="BB27" s="421"/>
      <c r="BC27" s="421"/>
      <c r="BD27" s="421"/>
      <c r="BE27" s="421"/>
    </row>
    <row r="28" spans="1:57" s="161" customFormat="1" ht="18" customHeight="1">
      <c r="A28" s="157" t="s">
        <v>18</v>
      </c>
      <c r="B28" s="308">
        <f t="shared" si="0"/>
        <v>1</v>
      </c>
      <c r="C28" s="374">
        <v>0</v>
      </c>
      <c r="D28" s="374">
        <v>1</v>
      </c>
      <c r="E28" s="374">
        <v>0</v>
      </c>
      <c r="F28" s="374">
        <v>0</v>
      </c>
      <c r="G28" s="374">
        <v>0</v>
      </c>
      <c r="H28" s="308">
        <f t="shared" si="1"/>
        <v>9</v>
      </c>
      <c r="I28" s="326">
        <v>1</v>
      </c>
      <c r="J28" s="326">
        <v>8</v>
      </c>
      <c r="K28" s="326">
        <v>0</v>
      </c>
      <c r="L28" s="326">
        <v>0</v>
      </c>
      <c r="M28" s="186">
        <f t="shared" si="2"/>
        <v>2</v>
      </c>
      <c r="N28" s="326">
        <v>0</v>
      </c>
      <c r="O28" s="326">
        <v>0</v>
      </c>
      <c r="P28" s="326">
        <v>2</v>
      </c>
      <c r="Q28" s="163" t="s">
        <v>191</v>
      </c>
      <c r="R28" s="376" t="s">
        <v>333</v>
      </c>
      <c r="S28" s="186">
        <f t="shared" si="3"/>
        <v>204</v>
      </c>
      <c r="T28" s="326">
        <v>0</v>
      </c>
      <c r="U28" s="326">
        <v>204</v>
      </c>
      <c r="V28" s="326">
        <v>881</v>
      </c>
      <c r="W28" s="326">
        <v>741</v>
      </c>
      <c r="X28" s="421"/>
      <c r="Y28" s="421"/>
      <c r="Z28" s="421"/>
      <c r="AA28" s="421"/>
      <c r="AB28" s="421"/>
      <c r="AC28" s="421"/>
      <c r="AD28" s="421"/>
      <c r="AE28" s="421"/>
      <c r="AF28" s="421"/>
      <c r="AG28" s="421"/>
      <c r="AH28" s="421"/>
      <c r="AI28" s="421"/>
      <c r="AJ28" s="421"/>
      <c r="AK28" s="421"/>
      <c r="AL28" s="421"/>
      <c r="AM28" s="421"/>
      <c r="AN28" s="421"/>
      <c r="AO28" s="421"/>
      <c r="AP28" s="421"/>
      <c r="AQ28" s="421"/>
      <c r="AR28" s="421"/>
      <c r="AS28" s="421"/>
      <c r="AT28" s="421"/>
      <c r="AU28" s="421"/>
      <c r="AV28" s="421"/>
      <c r="AW28" s="421"/>
      <c r="AX28" s="421"/>
      <c r="AY28" s="421"/>
      <c r="AZ28" s="421"/>
      <c r="BA28" s="421"/>
      <c r="BB28" s="421"/>
      <c r="BC28" s="421"/>
      <c r="BD28" s="421"/>
      <c r="BE28" s="422"/>
    </row>
    <row r="29" spans="1:57" s="161" customFormat="1" ht="18" customHeight="1">
      <c r="A29" s="157" t="s">
        <v>19</v>
      </c>
      <c r="B29" s="308">
        <f t="shared" si="0"/>
        <v>1</v>
      </c>
      <c r="C29" s="374">
        <v>0</v>
      </c>
      <c r="D29" s="374">
        <v>1</v>
      </c>
      <c r="E29" s="374">
        <v>0</v>
      </c>
      <c r="F29" s="374">
        <v>0</v>
      </c>
      <c r="G29" s="374">
        <v>0</v>
      </c>
      <c r="H29" s="308">
        <f t="shared" si="1"/>
        <v>9</v>
      </c>
      <c r="I29" s="326">
        <v>2</v>
      </c>
      <c r="J29" s="326">
        <v>7</v>
      </c>
      <c r="K29" s="326">
        <v>0</v>
      </c>
      <c r="L29" s="326">
        <v>0</v>
      </c>
      <c r="M29" s="186">
        <f t="shared" si="2"/>
        <v>2</v>
      </c>
      <c r="N29" s="326">
        <v>0</v>
      </c>
      <c r="O29" s="326">
        <v>0</v>
      </c>
      <c r="P29" s="326">
        <v>2</v>
      </c>
      <c r="Q29" s="163" t="s">
        <v>192</v>
      </c>
      <c r="R29" s="376" t="s">
        <v>334</v>
      </c>
      <c r="S29" s="186">
        <f t="shared" si="3"/>
        <v>212</v>
      </c>
      <c r="T29" s="326">
        <v>0</v>
      </c>
      <c r="U29" s="326">
        <v>212</v>
      </c>
      <c r="V29" s="326">
        <v>1032</v>
      </c>
      <c r="W29" s="326">
        <v>694</v>
      </c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421"/>
      <c r="AK29" s="421"/>
      <c r="AL29" s="421"/>
      <c r="AM29" s="421"/>
      <c r="AN29" s="421"/>
      <c r="AO29" s="421"/>
      <c r="AP29" s="421"/>
      <c r="AQ29" s="421"/>
      <c r="AR29" s="421"/>
      <c r="AS29" s="421"/>
      <c r="AT29" s="421"/>
      <c r="AU29" s="421"/>
      <c r="AV29" s="421"/>
      <c r="AW29" s="421"/>
      <c r="AX29" s="421"/>
      <c r="AY29" s="421"/>
      <c r="AZ29" s="421"/>
      <c r="BA29" s="421"/>
      <c r="BB29" s="421"/>
      <c r="BC29" s="421"/>
      <c r="BD29" s="421"/>
      <c r="BE29" s="421"/>
    </row>
    <row r="30" spans="1:57" s="161" customFormat="1" ht="18" customHeight="1">
      <c r="A30" s="157" t="s">
        <v>20</v>
      </c>
      <c r="B30" s="308">
        <f t="shared" si="0"/>
        <v>1</v>
      </c>
      <c r="C30" s="374">
        <v>0</v>
      </c>
      <c r="D30" s="374">
        <v>1</v>
      </c>
      <c r="E30" s="374">
        <v>0</v>
      </c>
      <c r="F30" s="374">
        <v>0</v>
      </c>
      <c r="G30" s="374">
        <v>0</v>
      </c>
      <c r="H30" s="308">
        <f t="shared" si="1"/>
        <v>8</v>
      </c>
      <c r="I30" s="326">
        <v>1</v>
      </c>
      <c r="J30" s="326">
        <v>7</v>
      </c>
      <c r="K30" s="326">
        <v>0</v>
      </c>
      <c r="L30" s="326">
        <v>0</v>
      </c>
      <c r="M30" s="186">
        <f t="shared" si="2"/>
        <v>0</v>
      </c>
      <c r="N30" s="326">
        <v>0</v>
      </c>
      <c r="O30" s="326">
        <v>0</v>
      </c>
      <c r="P30" s="326">
        <v>0</v>
      </c>
      <c r="Q30" s="163" t="s">
        <v>193</v>
      </c>
      <c r="R30" s="376" t="s">
        <v>335</v>
      </c>
      <c r="S30" s="186">
        <f t="shared" si="3"/>
        <v>153</v>
      </c>
      <c r="T30" s="326">
        <v>0</v>
      </c>
      <c r="U30" s="326">
        <v>153</v>
      </c>
      <c r="V30" s="326">
        <v>663</v>
      </c>
      <c r="W30" s="326">
        <v>384</v>
      </c>
      <c r="X30" s="421"/>
      <c r="Y30" s="421"/>
      <c r="Z30" s="421"/>
      <c r="AA30" s="421"/>
      <c r="AB30" s="421"/>
      <c r="AC30" s="421"/>
      <c r="AD30" s="421"/>
      <c r="AE30" s="421"/>
      <c r="AF30" s="421"/>
      <c r="AG30" s="421"/>
      <c r="AH30" s="421"/>
      <c r="AI30" s="421"/>
      <c r="AJ30" s="421"/>
      <c r="AK30" s="421"/>
      <c r="AL30" s="421"/>
      <c r="AM30" s="421"/>
      <c r="AN30" s="421"/>
      <c r="AO30" s="421"/>
      <c r="AP30" s="421"/>
      <c r="AQ30" s="421"/>
      <c r="AR30" s="421"/>
      <c r="AS30" s="421"/>
      <c r="AT30" s="421"/>
      <c r="AU30" s="421"/>
      <c r="AV30" s="421"/>
      <c r="AW30" s="421"/>
      <c r="AX30" s="421"/>
      <c r="AY30" s="421"/>
      <c r="AZ30" s="421"/>
      <c r="BA30" s="421"/>
      <c r="BB30" s="421"/>
      <c r="BC30" s="421"/>
      <c r="BD30" s="421"/>
      <c r="BE30" s="421"/>
    </row>
    <row r="31" spans="1:57" s="161" customFormat="1" ht="18" customHeight="1">
      <c r="A31" s="157" t="s">
        <v>21</v>
      </c>
      <c r="B31" s="308">
        <f t="shared" si="0"/>
        <v>1</v>
      </c>
      <c r="C31" s="374">
        <v>0</v>
      </c>
      <c r="D31" s="374">
        <v>1</v>
      </c>
      <c r="E31" s="374">
        <v>0</v>
      </c>
      <c r="F31" s="374">
        <v>0</v>
      </c>
      <c r="G31" s="374">
        <v>0</v>
      </c>
      <c r="H31" s="308">
        <f t="shared" si="1"/>
        <v>10</v>
      </c>
      <c r="I31" s="326">
        <v>1</v>
      </c>
      <c r="J31" s="326">
        <v>9</v>
      </c>
      <c r="K31" s="326">
        <v>0</v>
      </c>
      <c r="L31" s="326">
        <v>0</v>
      </c>
      <c r="M31" s="186">
        <f t="shared" si="2"/>
        <v>0</v>
      </c>
      <c r="N31" s="326">
        <v>0</v>
      </c>
      <c r="O31" s="326">
        <v>0</v>
      </c>
      <c r="P31" s="326">
        <v>0</v>
      </c>
      <c r="Q31" s="163" t="s">
        <v>194</v>
      </c>
      <c r="R31" s="376" t="s">
        <v>336</v>
      </c>
      <c r="S31" s="186">
        <f t="shared" si="3"/>
        <v>233</v>
      </c>
      <c r="T31" s="326">
        <v>0</v>
      </c>
      <c r="U31" s="326">
        <v>233</v>
      </c>
      <c r="V31" s="326">
        <v>797</v>
      </c>
      <c r="W31" s="326">
        <v>616</v>
      </c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1"/>
      <c r="AX31" s="421"/>
      <c r="AY31" s="421"/>
      <c r="AZ31" s="421"/>
      <c r="BA31" s="421"/>
      <c r="BB31" s="421"/>
      <c r="BC31" s="421"/>
      <c r="BD31" s="421"/>
      <c r="BE31" s="421"/>
    </row>
    <row r="32" spans="1:57" s="161" customFormat="1" ht="18" customHeight="1">
      <c r="A32" s="157" t="s">
        <v>22</v>
      </c>
      <c r="B32" s="308">
        <f t="shared" si="0"/>
        <v>1</v>
      </c>
      <c r="C32" s="374">
        <v>0</v>
      </c>
      <c r="D32" s="374">
        <v>1</v>
      </c>
      <c r="E32" s="374">
        <v>0</v>
      </c>
      <c r="F32" s="374">
        <v>0</v>
      </c>
      <c r="G32" s="374">
        <v>0</v>
      </c>
      <c r="H32" s="308">
        <f t="shared" si="1"/>
        <v>8</v>
      </c>
      <c r="I32" s="326">
        <v>3</v>
      </c>
      <c r="J32" s="326">
        <v>5</v>
      </c>
      <c r="K32" s="326">
        <v>0</v>
      </c>
      <c r="L32" s="326">
        <v>0</v>
      </c>
      <c r="M32" s="186">
        <f t="shared" si="2"/>
        <v>0</v>
      </c>
      <c r="N32" s="326">
        <v>0</v>
      </c>
      <c r="O32" s="326">
        <v>0</v>
      </c>
      <c r="P32" s="326">
        <v>0</v>
      </c>
      <c r="Q32" s="163" t="s">
        <v>195</v>
      </c>
      <c r="R32" s="376" t="s">
        <v>337</v>
      </c>
      <c r="S32" s="186">
        <f t="shared" si="3"/>
        <v>216</v>
      </c>
      <c r="T32" s="326">
        <v>0</v>
      </c>
      <c r="U32" s="326">
        <v>216</v>
      </c>
      <c r="V32" s="326">
        <v>1495</v>
      </c>
      <c r="W32" s="326">
        <v>451</v>
      </c>
      <c r="X32" s="421"/>
      <c r="Y32" s="421"/>
      <c r="Z32" s="421"/>
      <c r="AA32" s="421"/>
      <c r="AB32" s="421"/>
      <c r="AC32" s="421"/>
      <c r="AD32" s="421"/>
      <c r="AE32" s="421"/>
      <c r="AF32" s="421"/>
      <c r="AG32" s="421"/>
      <c r="AH32" s="421"/>
      <c r="AI32" s="421"/>
      <c r="AJ32" s="421"/>
      <c r="AK32" s="421"/>
      <c r="AL32" s="421"/>
      <c r="AM32" s="421"/>
      <c r="AN32" s="421"/>
      <c r="AO32" s="421"/>
      <c r="AP32" s="421"/>
      <c r="AQ32" s="421"/>
      <c r="AR32" s="421"/>
      <c r="AS32" s="421"/>
      <c r="AT32" s="421"/>
      <c r="AU32" s="421"/>
      <c r="AV32" s="421"/>
      <c r="AW32" s="421"/>
      <c r="AX32" s="421"/>
      <c r="AY32" s="421"/>
      <c r="AZ32" s="421"/>
      <c r="BA32" s="421"/>
      <c r="BB32" s="421"/>
      <c r="BC32" s="421"/>
      <c r="BD32" s="421"/>
      <c r="BE32" s="421"/>
    </row>
    <row r="33" spans="1:57" s="161" customFormat="1" ht="18" customHeight="1">
      <c r="A33" s="157" t="s">
        <v>23</v>
      </c>
      <c r="B33" s="308">
        <f t="shared" si="0"/>
        <v>1</v>
      </c>
      <c r="C33" s="374">
        <v>0</v>
      </c>
      <c r="D33" s="374">
        <v>1</v>
      </c>
      <c r="E33" s="374">
        <v>0</v>
      </c>
      <c r="F33" s="374">
        <v>0</v>
      </c>
      <c r="G33" s="374">
        <v>0</v>
      </c>
      <c r="H33" s="308">
        <f t="shared" si="1"/>
        <v>12</v>
      </c>
      <c r="I33" s="326">
        <v>1</v>
      </c>
      <c r="J33" s="326">
        <v>11</v>
      </c>
      <c r="K33" s="326">
        <v>0</v>
      </c>
      <c r="L33" s="326">
        <v>0</v>
      </c>
      <c r="M33" s="186">
        <f t="shared" si="2"/>
        <v>0</v>
      </c>
      <c r="N33" s="326">
        <v>0</v>
      </c>
      <c r="O33" s="326">
        <v>0</v>
      </c>
      <c r="P33" s="326">
        <v>0</v>
      </c>
      <c r="Q33" s="163" t="s">
        <v>196</v>
      </c>
      <c r="R33" s="376" t="s">
        <v>338</v>
      </c>
      <c r="S33" s="186">
        <f t="shared" si="3"/>
        <v>281</v>
      </c>
      <c r="T33" s="326">
        <v>0</v>
      </c>
      <c r="U33" s="326">
        <v>281</v>
      </c>
      <c r="V33" s="326">
        <v>1345</v>
      </c>
      <c r="W33" s="326">
        <v>662</v>
      </c>
      <c r="X33" s="421"/>
      <c r="Y33" s="421"/>
      <c r="Z33" s="421"/>
      <c r="AA33" s="421"/>
      <c r="AB33" s="421"/>
      <c r="AC33" s="421"/>
      <c r="AD33" s="421"/>
      <c r="AE33" s="421"/>
      <c r="AF33" s="421"/>
      <c r="AG33" s="421"/>
      <c r="AH33" s="421"/>
      <c r="AI33" s="421"/>
      <c r="AJ33" s="421"/>
      <c r="AK33" s="421"/>
      <c r="AL33" s="421"/>
      <c r="AM33" s="421"/>
      <c r="AN33" s="421"/>
      <c r="AO33" s="421"/>
      <c r="AP33" s="421"/>
      <c r="AQ33" s="421"/>
      <c r="AR33" s="421"/>
      <c r="AS33" s="421"/>
      <c r="AT33" s="421"/>
      <c r="AU33" s="421"/>
      <c r="AV33" s="421"/>
      <c r="AW33" s="421"/>
      <c r="AX33" s="421"/>
      <c r="AY33" s="421"/>
      <c r="AZ33" s="421"/>
      <c r="BA33" s="421"/>
      <c r="BB33" s="421"/>
      <c r="BC33" s="421"/>
      <c r="BD33" s="421"/>
      <c r="BE33" s="421"/>
    </row>
    <row r="34" spans="1:57" s="161" customFormat="1" ht="18" customHeight="1">
      <c r="A34" s="157" t="s">
        <v>24</v>
      </c>
      <c r="B34" s="308">
        <f t="shared" si="0"/>
        <v>1</v>
      </c>
      <c r="C34" s="374">
        <v>0</v>
      </c>
      <c r="D34" s="374">
        <v>1</v>
      </c>
      <c r="E34" s="374">
        <v>0</v>
      </c>
      <c r="F34" s="374">
        <v>0</v>
      </c>
      <c r="G34" s="374">
        <v>0</v>
      </c>
      <c r="H34" s="308">
        <f t="shared" si="1"/>
        <v>10</v>
      </c>
      <c r="I34" s="326">
        <v>1</v>
      </c>
      <c r="J34" s="326">
        <v>9</v>
      </c>
      <c r="K34" s="326">
        <v>0</v>
      </c>
      <c r="L34" s="326">
        <v>0</v>
      </c>
      <c r="M34" s="186">
        <f t="shared" si="2"/>
        <v>0</v>
      </c>
      <c r="N34" s="326">
        <v>0</v>
      </c>
      <c r="O34" s="326">
        <v>0</v>
      </c>
      <c r="P34" s="326">
        <v>0</v>
      </c>
      <c r="Q34" s="163" t="s">
        <v>197</v>
      </c>
      <c r="R34" s="376" t="s">
        <v>339</v>
      </c>
      <c r="S34" s="186">
        <f t="shared" si="3"/>
        <v>157</v>
      </c>
      <c r="T34" s="326">
        <v>0</v>
      </c>
      <c r="U34" s="326">
        <v>157</v>
      </c>
      <c r="V34" s="326">
        <v>757</v>
      </c>
      <c r="W34" s="326">
        <v>1202</v>
      </c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421"/>
      <c r="AQ34" s="421"/>
      <c r="AR34" s="421"/>
      <c r="AS34" s="421"/>
      <c r="AT34" s="421"/>
      <c r="AU34" s="421"/>
      <c r="AV34" s="421"/>
      <c r="AW34" s="421"/>
      <c r="AX34" s="421"/>
      <c r="AY34" s="421"/>
      <c r="AZ34" s="421"/>
      <c r="BA34" s="421"/>
      <c r="BB34" s="421"/>
      <c r="BC34" s="421"/>
      <c r="BD34" s="421"/>
      <c r="BE34" s="421"/>
    </row>
    <row r="35" spans="1:57" s="161" customFormat="1" ht="18" customHeight="1">
      <c r="A35" s="157" t="s">
        <v>25</v>
      </c>
      <c r="B35" s="308">
        <f t="shared" si="0"/>
        <v>1</v>
      </c>
      <c r="C35" s="374">
        <v>0</v>
      </c>
      <c r="D35" s="374">
        <v>1</v>
      </c>
      <c r="E35" s="374">
        <v>0</v>
      </c>
      <c r="F35" s="374">
        <v>0</v>
      </c>
      <c r="G35" s="374">
        <v>0</v>
      </c>
      <c r="H35" s="308">
        <f t="shared" si="1"/>
        <v>10</v>
      </c>
      <c r="I35" s="326">
        <v>2</v>
      </c>
      <c r="J35" s="326">
        <v>8</v>
      </c>
      <c r="K35" s="326">
        <v>0</v>
      </c>
      <c r="L35" s="326">
        <v>0</v>
      </c>
      <c r="M35" s="186">
        <f t="shared" si="2"/>
        <v>1</v>
      </c>
      <c r="N35" s="326">
        <v>0</v>
      </c>
      <c r="O35" s="326">
        <v>0</v>
      </c>
      <c r="P35" s="326">
        <v>1</v>
      </c>
      <c r="Q35" s="163" t="s">
        <v>198</v>
      </c>
      <c r="R35" s="376" t="s">
        <v>340</v>
      </c>
      <c r="S35" s="186">
        <f t="shared" si="3"/>
        <v>195</v>
      </c>
      <c r="T35" s="326">
        <v>0</v>
      </c>
      <c r="U35" s="326">
        <v>195</v>
      </c>
      <c r="V35" s="326">
        <v>800</v>
      </c>
      <c r="W35" s="326">
        <v>991</v>
      </c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1"/>
      <c r="AM35" s="421"/>
      <c r="AN35" s="421"/>
      <c r="AO35" s="421"/>
      <c r="AP35" s="421"/>
      <c r="AQ35" s="421"/>
      <c r="AR35" s="421"/>
      <c r="AS35" s="421"/>
      <c r="AT35" s="421"/>
      <c r="AU35" s="421"/>
      <c r="AV35" s="421"/>
      <c r="AW35" s="421"/>
      <c r="AX35" s="421"/>
      <c r="AY35" s="421"/>
      <c r="AZ35" s="421"/>
      <c r="BA35" s="421"/>
      <c r="BB35" s="421"/>
      <c r="BC35" s="421"/>
      <c r="BD35" s="421"/>
      <c r="BE35" s="421"/>
    </row>
    <row r="36" spans="1:57" s="161" customFormat="1" ht="18" customHeight="1" thickBot="1">
      <c r="A36" s="375" t="s">
        <v>26</v>
      </c>
      <c r="B36" s="308">
        <f t="shared" si="0"/>
        <v>1</v>
      </c>
      <c r="C36" s="374">
        <v>0</v>
      </c>
      <c r="D36" s="374">
        <v>1</v>
      </c>
      <c r="E36" s="374">
        <v>0</v>
      </c>
      <c r="F36" s="374">
        <v>0</v>
      </c>
      <c r="G36" s="374">
        <v>0</v>
      </c>
      <c r="H36" s="308">
        <f t="shared" si="1"/>
        <v>3</v>
      </c>
      <c r="I36" s="326">
        <v>1</v>
      </c>
      <c r="J36" s="326">
        <v>2</v>
      </c>
      <c r="K36" s="326">
        <v>0</v>
      </c>
      <c r="L36" s="326">
        <v>0</v>
      </c>
      <c r="M36" s="186">
        <f t="shared" si="2"/>
        <v>1</v>
      </c>
      <c r="N36" s="326">
        <v>0</v>
      </c>
      <c r="O36" s="326">
        <v>0</v>
      </c>
      <c r="P36" s="326">
        <v>1</v>
      </c>
      <c r="Q36" s="163" t="s">
        <v>199</v>
      </c>
      <c r="R36" s="377" t="s">
        <v>341</v>
      </c>
      <c r="S36" s="336">
        <f t="shared" si="3"/>
        <v>25</v>
      </c>
      <c r="T36" s="326">
        <v>0</v>
      </c>
      <c r="U36" s="326">
        <v>25</v>
      </c>
      <c r="V36" s="326">
        <v>225</v>
      </c>
      <c r="W36" s="326">
        <v>73</v>
      </c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421"/>
      <c r="AK36" s="421"/>
      <c r="AL36" s="421"/>
      <c r="AM36" s="421"/>
      <c r="AN36" s="421"/>
      <c r="AO36" s="421"/>
      <c r="AP36" s="421"/>
      <c r="AQ36" s="421"/>
      <c r="AR36" s="421"/>
      <c r="AS36" s="421"/>
      <c r="AT36" s="421"/>
      <c r="AU36" s="421"/>
      <c r="AV36" s="421"/>
      <c r="AW36" s="421"/>
      <c r="AX36" s="421"/>
      <c r="AY36" s="421"/>
      <c r="AZ36" s="421"/>
      <c r="BA36" s="421"/>
      <c r="BB36" s="421"/>
      <c r="BC36" s="421"/>
      <c r="BD36" s="421"/>
      <c r="BE36" s="421"/>
    </row>
    <row r="37" spans="1:57" s="284" customFormat="1" ht="11.1" customHeight="1">
      <c r="A37" s="278" t="s">
        <v>33</v>
      </c>
      <c r="B37" s="279"/>
      <c r="C37" s="280"/>
      <c r="D37" s="280"/>
      <c r="E37" s="280"/>
      <c r="F37" s="280"/>
      <c r="G37" s="280"/>
      <c r="H37" s="280"/>
      <c r="I37" s="281"/>
      <c r="J37" s="281"/>
      <c r="K37" s="280"/>
      <c r="L37" s="280"/>
      <c r="M37" s="280"/>
      <c r="N37" s="280"/>
      <c r="O37" s="281"/>
      <c r="P37" s="281"/>
      <c r="Q37" s="282" t="s">
        <v>318</v>
      </c>
      <c r="R37" s="278" t="s">
        <v>33</v>
      </c>
      <c r="S37" s="281"/>
      <c r="T37" s="281"/>
      <c r="U37" s="281"/>
      <c r="V37" s="281"/>
      <c r="W37" s="373" t="s">
        <v>317</v>
      </c>
      <c r="X37" s="283"/>
      <c r="Y37" s="283"/>
      <c r="Z37" s="283"/>
      <c r="AA37" s="283"/>
      <c r="AB37" s="283"/>
      <c r="AC37" s="283"/>
      <c r="AD37" s="283"/>
      <c r="AE37" s="283"/>
      <c r="AF37" s="283"/>
      <c r="AG37" s="283"/>
      <c r="AH37" s="283"/>
      <c r="AI37" s="283"/>
      <c r="AJ37" s="283"/>
      <c r="AK37" s="283"/>
      <c r="AL37" s="283"/>
      <c r="AM37" s="283"/>
      <c r="AN37" s="283"/>
      <c r="AO37" s="283"/>
      <c r="AP37" s="283"/>
      <c r="AQ37" s="283"/>
      <c r="AR37" s="283"/>
      <c r="AS37" s="283"/>
      <c r="AT37" s="283"/>
      <c r="AU37" s="283"/>
      <c r="AV37" s="283"/>
      <c r="AW37" s="283"/>
      <c r="AX37" s="283"/>
      <c r="AY37" s="283"/>
      <c r="AZ37" s="283"/>
      <c r="BA37" s="283"/>
      <c r="BB37" s="283"/>
      <c r="BC37" s="283"/>
      <c r="BD37" s="283"/>
      <c r="BE37" s="283"/>
    </row>
  </sheetData>
  <sheetProtection selectLockedCells="1"/>
  <mergeCells count="30">
    <mergeCell ref="I6:L6"/>
    <mergeCell ref="K7:L7"/>
    <mergeCell ref="S6:U6"/>
    <mergeCell ref="V6:V8"/>
    <mergeCell ref="W6:W8"/>
    <mergeCell ref="S7:S8"/>
    <mergeCell ref="T7:T8"/>
    <mergeCell ref="U7:U8"/>
    <mergeCell ref="A6:A8"/>
    <mergeCell ref="C7:C8"/>
    <mergeCell ref="D7:D8"/>
    <mergeCell ref="H7:H8"/>
    <mergeCell ref="B7:B8"/>
    <mergeCell ref="B6:E6"/>
    <mergeCell ref="A3:H3"/>
    <mergeCell ref="Q6:Q8"/>
    <mergeCell ref="R6:R8"/>
    <mergeCell ref="R3:W3"/>
    <mergeCell ref="R4:W4"/>
    <mergeCell ref="I3:Q3"/>
    <mergeCell ref="O7:O8"/>
    <mergeCell ref="M6:P6"/>
    <mergeCell ref="M7:M8"/>
    <mergeCell ref="N7:N8"/>
    <mergeCell ref="P7:P8"/>
    <mergeCell ref="I7:I8"/>
    <mergeCell ref="J7:J8"/>
    <mergeCell ref="E7:E8"/>
    <mergeCell ref="F6:F8"/>
    <mergeCell ref="G6:G8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colBreaks count="2" manualBreakCount="2">
    <brk id="8" max="35" man="1"/>
    <brk id="17" max="35" man="1"/>
  </colBreaks>
  <ignoredErrors>
    <ignoredError sqref="H14:H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G38"/>
  <sheetViews>
    <sheetView view="pageBreakPreview" topLeftCell="V1" zoomScaleNormal="100" zoomScaleSheetLayoutView="100" workbookViewId="0">
      <selection activeCell="AJ2" sqref="AJ2"/>
    </sheetView>
  </sheetViews>
  <sheetFormatPr defaultRowHeight="11.25"/>
  <cols>
    <col min="1" max="1" width="16.125" style="8" customWidth="1"/>
    <col min="2" max="2" width="17.375" style="8" customWidth="1"/>
    <col min="3" max="3" width="16.125" style="8" customWidth="1"/>
    <col min="4" max="4" width="15.625" style="8" customWidth="1"/>
    <col min="5" max="5" width="16.625" style="8" customWidth="1"/>
    <col min="6" max="6" width="14.875" style="8" customWidth="1"/>
    <col min="7" max="7" width="16.875" style="8" customWidth="1"/>
    <col min="8" max="8" width="16.875" style="263" customWidth="1"/>
    <col min="9" max="10" width="16.875" style="8" customWidth="1"/>
    <col min="11" max="11" width="16.875" style="263" customWidth="1"/>
    <col min="12" max="14" width="16.875" style="8" customWidth="1"/>
    <col min="15" max="15" width="14.875" style="8" customWidth="1"/>
    <col min="16" max="16" width="12.875" style="8" customWidth="1"/>
    <col min="17" max="18" width="17.375" style="8" customWidth="1"/>
    <col min="19" max="19" width="17.375" style="265" customWidth="1"/>
    <col min="20" max="20" width="17.375" style="244" customWidth="1"/>
    <col min="21" max="21" width="17.125" style="244" customWidth="1"/>
    <col min="22" max="23" width="17.125" style="265" customWidth="1"/>
    <col min="24" max="24" width="17.125" style="244" customWidth="1"/>
    <col min="25" max="25" width="13.875" style="244" customWidth="1"/>
    <col min="26" max="26" width="11.875" style="8" customWidth="1"/>
    <col min="27" max="28" width="14.125" style="244" customWidth="1"/>
    <col min="29" max="29" width="14.125" style="245" customWidth="1"/>
    <col min="30" max="31" width="14.125" style="244" customWidth="1"/>
    <col min="32" max="34" width="17.375" style="244" customWidth="1"/>
    <col min="35" max="35" width="17.375" style="8" customWidth="1"/>
    <col min="36" max="36" width="12.875" style="244" customWidth="1"/>
    <col min="37" max="16384" width="9" style="9"/>
  </cols>
  <sheetData>
    <row r="1" spans="1:59" s="207" customFormat="1" ht="14.1" customHeight="1">
      <c r="A1" s="205"/>
      <c r="B1" s="205"/>
      <c r="C1" s="205"/>
      <c r="D1" s="205"/>
      <c r="E1" s="204" t="s">
        <v>438</v>
      </c>
      <c r="F1" s="208" t="s">
        <v>439</v>
      </c>
      <c r="G1" s="205"/>
      <c r="H1" s="205"/>
      <c r="I1" s="205"/>
      <c r="J1" s="205"/>
      <c r="K1" s="205"/>
      <c r="L1" s="205"/>
      <c r="M1" s="205"/>
      <c r="N1" s="205"/>
      <c r="O1" s="204" t="s">
        <v>386</v>
      </c>
      <c r="P1" s="208" t="s">
        <v>387</v>
      </c>
      <c r="Q1" s="205"/>
      <c r="R1" s="205"/>
      <c r="S1" s="241"/>
      <c r="T1" s="241"/>
      <c r="U1" s="241"/>
      <c r="V1" s="241"/>
      <c r="W1" s="241"/>
      <c r="X1" s="241"/>
      <c r="Y1" s="243" t="s">
        <v>388</v>
      </c>
      <c r="Z1" s="208" t="s">
        <v>389</v>
      </c>
      <c r="AA1" s="241"/>
      <c r="AB1" s="241"/>
      <c r="AC1" s="242"/>
      <c r="AD1" s="241"/>
      <c r="AE1" s="241"/>
      <c r="AF1" s="241"/>
      <c r="AG1" s="241"/>
      <c r="AH1" s="241"/>
      <c r="AI1" s="205"/>
      <c r="AJ1" s="243" t="s">
        <v>390</v>
      </c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</row>
    <row r="2" spans="1:59" ht="14.1" customHeight="1">
      <c r="H2" s="8"/>
      <c r="K2" s="8"/>
      <c r="S2" s="244"/>
      <c r="V2" s="244"/>
      <c r="W2" s="244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</row>
    <row r="3" spans="1:59" s="387" customFormat="1" ht="20.100000000000001" customHeight="1">
      <c r="A3" s="523" t="s">
        <v>59</v>
      </c>
      <c r="B3" s="523"/>
      <c r="C3" s="523"/>
      <c r="D3" s="523"/>
      <c r="E3" s="523"/>
      <c r="F3" s="523" t="s">
        <v>60</v>
      </c>
      <c r="G3" s="523"/>
      <c r="H3" s="523"/>
      <c r="I3" s="523"/>
      <c r="J3" s="523"/>
      <c r="K3" s="523" t="s">
        <v>349</v>
      </c>
      <c r="L3" s="523"/>
      <c r="M3" s="523"/>
      <c r="N3" s="523"/>
      <c r="O3" s="523"/>
      <c r="P3" s="523" t="s">
        <v>60</v>
      </c>
      <c r="Q3" s="523"/>
      <c r="R3" s="523"/>
      <c r="S3" s="523"/>
      <c r="T3" s="523"/>
      <c r="U3" s="538" t="s">
        <v>246</v>
      </c>
      <c r="V3" s="538"/>
      <c r="W3" s="538"/>
      <c r="X3" s="538"/>
      <c r="Y3" s="538"/>
      <c r="Z3" s="538" t="s">
        <v>351</v>
      </c>
      <c r="AA3" s="538"/>
      <c r="AB3" s="538"/>
      <c r="AC3" s="538"/>
      <c r="AD3" s="538"/>
      <c r="AE3" s="538"/>
      <c r="AF3" s="538" t="s">
        <v>245</v>
      </c>
      <c r="AG3" s="538"/>
      <c r="AH3" s="538"/>
      <c r="AI3" s="538"/>
      <c r="AJ3" s="538"/>
      <c r="AK3" s="386"/>
      <c r="AL3" s="386"/>
      <c r="AM3" s="386"/>
      <c r="AN3" s="386"/>
      <c r="AO3" s="386"/>
      <c r="AP3" s="386"/>
      <c r="AQ3" s="386"/>
      <c r="AR3" s="386"/>
      <c r="AS3" s="386"/>
      <c r="AT3" s="386"/>
      <c r="AU3" s="386"/>
      <c r="AV3" s="386"/>
      <c r="AW3" s="386"/>
      <c r="AX3" s="386"/>
      <c r="AY3" s="386"/>
      <c r="AZ3" s="386"/>
      <c r="BA3" s="386"/>
      <c r="BB3" s="386"/>
      <c r="BC3" s="386"/>
      <c r="BD3" s="386"/>
      <c r="BE3" s="386"/>
      <c r="BF3" s="386"/>
      <c r="BG3" s="386"/>
    </row>
    <row r="4" spans="1:59" s="390" customFormat="1" ht="24" customHeight="1">
      <c r="A4" s="523" t="s">
        <v>244</v>
      </c>
      <c r="B4" s="523"/>
      <c r="C4" s="523"/>
      <c r="D4" s="523"/>
      <c r="E4" s="523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388"/>
      <c r="T4" s="388"/>
      <c r="U4" s="388"/>
      <c r="V4" s="388"/>
      <c r="W4" s="388"/>
      <c r="X4" s="388"/>
      <c r="Y4" s="388"/>
      <c r="Z4" s="418"/>
      <c r="AA4" s="388"/>
      <c r="AB4" s="388"/>
      <c r="AC4" s="388"/>
      <c r="AD4" s="388"/>
      <c r="AE4" s="378"/>
      <c r="AF4" s="378"/>
      <c r="AG4" s="378"/>
      <c r="AH4" s="378"/>
      <c r="AI4" s="378"/>
      <c r="AJ4" s="388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89"/>
      <c r="BA4" s="389"/>
      <c r="BB4" s="389"/>
      <c r="BC4" s="389"/>
      <c r="BD4" s="389"/>
      <c r="BE4" s="389"/>
      <c r="BF4" s="389"/>
      <c r="BG4" s="389"/>
    </row>
    <row r="5" spans="1:59" s="11" customFormat="1" ht="18" customHeight="1" thickBot="1">
      <c r="A5" s="10" t="s">
        <v>34</v>
      </c>
      <c r="E5" s="12" t="s">
        <v>35</v>
      </c>
      <c r="F5" s="10" t="s">
        <v>34</v>
      </c>
      <c r="H5" s="269"/>
      <c r="I5" s="264"/>
      <c r="L5" s="266"/>
      <c r="M5" s="264"/>
      <c r="O5" s="12" t="s">
        <v>35</v>
      </c>
      <c r="P5" s="10" t="s">
        <v>34</v>
      </c>
      <c r="S5" s="246"/>
      <c r="T5" s="246"/>
      <c r="U5" s="246"/>
      <c r="V5" s="246"/>
      <c r="W5" s="246"/>
      <c r="X5" s="246"/>
      <c r="Y5" s="247" t="s">
        <v>35</v>
      </c>
      <c r="Z5" s="10" t="s">
        <v>34</v>
      </c>
      <c r="AA5" s="246"/>
      <c r="AB5" s="246"/>
      <c r="AC5" s="246"/>
      <c r="AD5" s="246"/>
      <c r="AE5" s="246"/>
      <c r="AF5" s="246"/>
      <c r="AG5" s="246"/>
      <c r="AH5" s="246"/>
      <c r="AI5" s="12"/>
      <c r="AJ5" s="247" t="s">
        <v>35</v>
      </c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</row>
    <row r="6" spans="1:59" s="11" customFormat="1" ht="21" customHeight="1">
      <c r="A6" s="530" t="s">
        <v>292</v>
      </c>
      <c r="B6" s="528" t="s">
        <v>258</v>
      </c>
      <c r="C6" s="515" t="s">
        <v>259</v>
      </c>
      <c r="D6" s="515" t="s">
        <v>260</v>
      </c>
      <c r="E6" s="532" t="s">
        <v>222</v>
      </c>
      <c r="F6" s="530" t="s">
        <v>61</v>
      </c>
      <c r="G6" s="528" t="s">
        <v>62</v>
      </c>
      <c r="H6" s="526" t="s">
        <v>261</v>
      </c>
      <c r="I6" s="526" t="s">
        <v>262</v>
      </c>
      <c r="J6" s="532" t="s">
        <v>263</v>
      </c>
      <c r="K6" s="528" t="s">
        <v>370</v>
      </c>
      <c r="L6" s="528" t="s">
        <v>63</v>
      </c>
      <c r="M6" s="526" t="s">
        <v>64</v>
      </c>
      <c r="N6" s="526" t="s">
        <v>264</v>
      </c>
      <c r="O6" s="534" t="s">
        <v>290</v>
      </c>
      <c r="P6" s="530" t="s">
        <v>61</v>
      </c>
      <c r="Q6" s="524" t="s">
        <v>223</v>
      </c>
      <c r="R6" s="526" t="s">
        <v>65</v>
      </c>
      <c r="S6" s="515" t="s">
        <v>265</v>
      </c>
      <c r="T6" s="519" t="s">
        <v>231</v>
      </c>
      <c r="U6" s="517" t="s">
        <v>266</v>
      </c>
      <c r="V6" s="515" t="s">
        <v>267</v>
      </c>
      <c r="W6" s="515" t="s">
        <v>268</v>
      </c>
      <c r="X6" s="539" t="s">
        <v>269</v>
      </c>
      <c r="Y6" s="536" t="s">
        <v>290</v>
      </c>
      <c r="Z6" s="530" t="s">
        <v>61</v>
      </c>
      <c r="AA6" s="517" t="s">
        <v>66</v>
      </c>
      <c r="AB6" s="515" t="s">
        <v>224</v>
      </c>
      <c r="AC6" s="515" t="s">
        <v>270</v>
      </c>
      <c r="AD6" s="515" t="s">
        <v>225</v>
      </c>
      <c r="AE6" s="519" t="s">
        <v>274</v>
      </c>
      <c r="AF6" s="517" t="s">
        <v>226</v>
      </c>
      <c r="AG6" s="515" t="s">
        <v>271</v>
      </c>
      <c r="AH6" s="515" t="s">
        <v>272</v>
      </c>
      <c r="AI6" s="532" t="s">
        <v>273</v>
      </c>
      <c r="AJ6" s="536" t="s">
        <v>290</v>
      </c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</row>
    <row r="7" spans="1:59" s="11" customFormat="1" ht="21" customHeight="1">
      <c r="A7" s="531"/>
      <c r="B7" s="529"/>
      <c r="C7" s="516"/>
      <c r="D7" s="516"/>
      <c r="E7" s="533"/>
      <c r="F7" s="531"/>
      <c r="G7" s="529"/>
      <c r="H7" s="527"/>
      <c r="I7" s="527"/>
      <c r="J7" s="533"/>
      <c r="K7" s="529"/>
      <c r="L7" s="529"/>
      <c r="M7" s="527"/>
      <c r="N7" s="527"/>
      <c r="O7" s="535"/>
      <c r="P7" s="531"/>
      <c r="Q7" s="525"/>
      <c r="R7" s="527"/>
      <c r="S7" s="516"/>
      <c r="T7" s="520"/>
      <c r="U7" s="518"/>
      <c r="V7" s="516"/>
      <c r="W7" s="516"/>
      <c r="X7" s="540"/>
      <c r="Y7" s="537"/>
      <c r="Z7" s="531"/>
      <c r="AA7" s="518"/>
      <c r="AB7" s="516"/>
      <c r="AC7" s="516"/>
      <c r="AD7" s="516"/>
      <c r="AE7" s="520"/>
      <c r="AF7" s="518"/>
      <c r="AG7" s="516"/>
      <c r="AH7" s="516"/>
      <c r="AI7" s="533"/>
      <c r="AJ7" s="537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</row>
    <row r="8" spans="1:59" s="14" customFormat="1" ht="21" customHeight="1">
      <c r="A8" s="108">
        <v>2018</v>
      </c>
      <c r="B8" s="44">
        <v>19032867577</v>
      </c>
      <c r="C8" s="45">
        <v>1246559602.8</v>
      </c>
      <c r="D8" s="45">
        <v>1737012274.3</v>
      </c>
      <c r="E8" s="45">
        <v>161647279.40000001</v>
      </c>
      <c r="F8" s="419">
        <v>2018</v>
      </c>
      <c r="G8" s="45">
        <v>51941674.899999999</v>
      </c>
      <c r="H8" s="45">
        <v>13577865047.1</v>
      </c>
      <c r="I8" s="45">
        <v>515.20000000000005</v>
      </c>
      <c r="J8" s="382">
        <v>0</v>
      </c>
      <c r="K8" s="45">
        <v>329340202.69999999</v>
      </c>
      <c r="L8" s="45">
        <v>114152837.3</v>
      </c>
      <c r="M8" s="45">
        <v>32253084.899999999</v>
      </c>
      <c r="N8" s="45">
        <v>2862829.5</v>
      </c>
      <c r="O8" s="380">
        <v>2018</v>
      </c>
      <c r="P8" s="13">
        <v>2018</v>
      </c>
      <c r="Q8" s="45">
        <v>1825709.4</v>
      </c>
      <c r="R8" s="45">
        <v>15936767.6</v>
      </c>
      <c r="S8" s="248">
        <v>419341430.19999999</v>
      </c>
      <c r="T8" s="248">
        <v>20968676.5</v>
      </c>
      <c r="U8" s="248">
        <v>30960839.300000001</v>
      </c>
      <c r="V8" s="248">
        <v>566610346.39999998</v>
      </c>
      <c r="W8" s="248">
        <v>350537711.10000002</v>
      </c>
      <c r="X8" s="248">
        <v>182536791.80000001</v>
      </c>
      <c r="Y8" s="249">
        <v>2018</v>
      </c>
      <c r="Z8" s="13">
        <v>2018</v>
      </c>
      <c r="AA8" s="248">
        <v>1025627.7</v>
      </c>
      <c r="AB8" s="248">
        <v>2673841.6</v>
      </c>
      <c r="AC8" s="248">
        <v>11621884.800000001</v>
      </c>
      <c r="AD8" s="248">
        <v>29941065.100000001</v>
      </c>
      <c r="AE8" s="248">
        <v>3728027.1</v>
      </c>
      <c r="AF8" s="248">
        <v>5832901.9000000004</v>
      </c>
      <c r="AG8" s="248">
        <v>1435712.8</v>
      </c>
      <c r="AH8" s="248">
        <v>59109130.5</v>
      </c>
      <c r="AI8" s="45">
        <v>75145765.400000006</v>
      </c>
      <c r="AJ8" s="249">
        <v>2018</v>
      </c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  <c r="AY8" s="271"/>
      <c r="AZ8" s="271"/>
      <c r="BA8" s="271"/>
      <c r="BB8" s="271"/>
      <c r="BC8" s="271"/>
      <c r="BD8" s="271"/>
      <c r="BE8" s="271"/>
      <c r="BF8" s="271"/>
      <c r="BG8" s="271"/>
    </row>
    <row r="9" spans="1:59" s="14" customFormat="1" ht="21" customHeight="1">
      <c r="A9" s="108">
        <v>2019</v>
      </c>
      <c r="B9" s="44">
        <v>19033343123.899998</v>
      </c>
      <c r="C9" s="45">
        <v>1242918694.3000002</v>
      </c>
      <c r="D9" s="45">
        <v>1730670360.2999997</v>
      </c>
      <c r="E9" s="45">
        <v>161791551.90000004</v>
      </c>
      <c r="F9" s="419">
        <v>2019</v>
      </c>
      <c r="G9" s="45">
        <v>52111349.700000003</v>
      </c>
      <c r="H9" s="45">
        <v>13570218206.199999</v>
      </c>
      <c r="I9" s="45">
        <v>515.20000000000005</v>
      </c>
      <c r="J9" s="382">
        <v>0</v>
      </c>
      <c r="K9" s="45">
        <v>333561963.80000001</v>
      </c>
      <c r="L9" s="45">
        <v>115190179.30000003</v>
      </c>
      <c r="M9" s="45">
        <v>32725591.599999998</v>
      </c>
      <c r="N9" s="45">
        <v>3155920.4999999995</v>
      </c>
      <c r="O9" s="380">
        <v>2019</v>
      </c>
      <c r="P9" s="13">
        <v>2019</v>
      </c>
      <c r="Q9" s="45">
        <v>1838215.0000000002</v>
      </c>
      <c r="R9" s="45">
        <v>16744998.5</v>
      </c>
      <c r="S9" s="248">
        <v>423038954.90000004</v>
      </c>
      <c r="T9" s="248">
        <v>20961036.300000001</v>
      </c>
      <c r="U9" s="248">
        <v>31145278.499999996</v>
      </c>
      <c r="V9" s="248">
        <v>566660488.9000001</v>
      </c>
      <c r="W9" s="248">
        <v>351165981.5</v>
      </c>
      <c r="X9" s="248">
        <v>182754724.59999996</v>
      </c>
      <c r="Y9" s="249">
        <v>2019</v>
      </c>
      <c r="Z9" s="13">
        <v>2019</v>
      </c>
      <c r="AA9" s="248">
        <v>1029577.7000000001</v>
      </c>
      <c r="AB9" s="248">
        <v>2696688.5</v>
      </c>
      <c r="AC9" s="248">
        <v>12696881.000000004</v>
      </c>
      <c r="AD9" s="248">
        <v>31210842.5</v>
      </c>
      <c r="AE9" s="248">
        <v>4202559.3000000007</v>
      </c>
      <c r="AF9" s="248">
        <v>5954074</v>
      </c>
      <c r="AG9" s="248">
        <v>1435712.8</v>
      </c>
      <c r="AH9" s="248">
        <v>59175972.399999999</v>
      </c>
      <c r="AI9" s="45">
        <v>78286804.699999988</v>
      </c>
      <c r="AJ9" s="249">
        <v>2019</v>
      </c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</row>
    <row r="10" spans="1:59" s="14" customFormat="1" ht="21" customHeight="1">
      <c r="A10" s="108">
        <v>2020</v>
      </c>
      <c r="B10" s="44">
        <v>19034029462.399998</v>
      </c>
      <c r="C10" s="45">
        <v>1239331690.4000001</v>
      </c>
      <c r="D10" s="45">
        <v>1723133385.6999998</v>
      </c>
      <c r="E10" s="45">
        <v>161872719.70000005</v>
      </c>
      <c r="F10" s="419">
        <v>2020</v>
      </c>
      <c r="G10" s="45">
        <v>52117880.700000003</v>
      </c>
      <c r="H10" s="45">
        <v>13559665654.6</v>
      </c>
      <c r="I10" s="45">
        <v>515.20000000000005</v>
      </c>
      <c r="J10" s="382">
        <v>0</v>
      </c>
      <c r="K10" s="45">
        <v>337255515.79999995</v>
      </c>
      <c r="L10" s="45">
        <v>116685583.00000001</v>
      </c>
      <c r="M10" s="45">
        <v>32871204.199999999</v>
      </c>
      <c r="N10" s="45">
        <v>3323019.1999999997</v>
      </c>
      <c r="O10" s="380">
        <v>2020</v>
      </c>
      <c r="P10" s="13">
        <v>2020</v>
      </c>
      <c r="Q10" s="45">
        <v>1855507.3</v>
      </c>
      <c r="R10" s="45">
        <v>17347015.300000001</v>
      </c>
      <c r="S10" s="248">
        <v>431200627.50000006</v>
      </c>
      <c r="T10" s="248">
        <v>20939379.300000001</v>
      </c>
      <c r="U10" s="248">
        <v>31251157.799999993</v>
      </c>
      <c r="V10" s="248">
        <v>566660133.70000005</v>
      </c>
      <c r="W10" s="248">
        <v>350886044.20000005</v>
      </c>
      <c r="X10" s="248">
        <v>183323256.19999999</v>
      </c>
      <c r="Y10" s="249">
        <v>2020</v>
      </c>
      <c r="Z10" s="13">
        <v>2020</v>
      </c>
      <c r="AA10" s="248">
        <v>1077271.2000000002</v>
      </c>
      <c r="AB10" s="248">
        <v>2740174.1</v>
      </c>
      <c r="AC10" s="248">
        <v>13863186.399999999</v>
      </c>
      <c r="AD10" s="248">
        <v>32229767.5</v>
      </c>
      <c r="AE10" s="248">
        <v>4529510.4000000004</v>
      </c>
      <c r="AF10" s="248">
        <v>6054733.7000000002</v>
      </c>
      <c r="AG10" s="248">
        <v>1438345.8</v>
      </c>
      <c r="AH10" s="248">
        <v>59200647.899999999</v>
      </c>
      <c r="AI10" s="45">
        <v>83175535.600000009</v>
      </c>
      <c r="AJ10" s="249">
        <v>2020</v>
      </c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1"/>
      <c r="AW10" s="271"/>
      <c r="AX10" s="271"/>
      <c r="AY10" s="271"/>
      <c r="AZ10" s="271"/>
      <c r="BA10" s="271"/>
      <c r="BB10" s="271"/>
      <c r="BC10" s="271"/>
      <c r="BD10" s="271"/>
      <c r="BE10" s="271"/>
      <c r="BF10" s="271"/>
      <c r="BG10" s="271"/>
    </row>
    <row r="11" spans="1:59" s="14" customFormat="1" ht="21" customHeight="1">
      <c r="A11" s="108">
        <v>2021</v>
      </c>
      <c r="B11" s="44">
        <v>19034795138.199997</v>
      </c>
      <c r="C11" s="45">
        <v>1236372567.1999998</v>
      </c>
      <c r="D11" s="45">
        <v>1716934898.6000001</v>
      </c>
      <c r="E11" s="45">
        <v>161849112.80000001</v>
      </c>
      <c r="F11" s="419">
        <v>2021</v>
      </c>
      <c r="G11" s="45">
        <v>52141524.20000001</v>
      </c>
      <c r="H11" s="45">
        <v>13551452090.500006</v>
      </c>
      <c r="I11" s="45">
        <v>515.20000000000005</v>
      </c>
      <c r="J11" s="382">
        <v>0</v>
      </c>
      <c r="K11" s="45">
        <v>340687262.5</v>
      </c>
      <c r="L11" s="45">
        <v>118063032</v>
      </c>
      <c r="M11" s="45">
        <v>32956922.600000005</v>
      </c>
      <c r="N11" s="45">
        <v>3431321.6999999997</v>
      </c>
      <c r="O11" s="380">
        <v>2021</v>
      </c>
      <c r="P11" s="13">
        <v>2021</v>
      </c>
      <c r="Q11" s="45">
        <v>1875406.8000000003</v>
      </c>
      <c r="R11" s="45">
        <v>18191947.399999995</v>
      </c>
      <c r="S11" s="248">
        <v>437079907.40000004</v>
      </c>
      <c r="T11" s="248">
        <v>20931285.899999999</v>
      </c>
      <c r="U11" s="248">
        <v>31320951.099999994</v>
      </c>
      <c r="V11" s="248">
        <v>567179294.60000014</v>
      </c>
      <c r="W11" s="248">
        <v>351015699.19999999</v>
      </c>
      <c r="X11" s="248">
        <v>183403516.30000001</v>
      </c>
      <c r="Y11" s="249">
        <v>2021</v>
      </c>
      <c r="Z11" s="13">
        <v>2021</v>
      </c>
      <c r="AA11" s="248">
        <v>1092321.2000000002</v>
      </c>
      <c r="AB11" s="248">
        <v>2771900.4000000004</v>
      </c>
      <c r="AC11" s="248">
        <v>14259915.9</v>
      </c>
      <c r="AD11" s="248">
        <v>32491814.300000001</v>
      </c>
      <c r="AE11" s="248">
        <v>4691148</v>
      </c>
      <c r="AF11" s="248">
        <v>6207166.9000000004</v>
      </c>
      <c r="AG11" s="248">
        <v>1441528.3</v>
      </c>
      <c r="AH11" s="248">
        <v>59283743.099999994</v>
      </c>
      <c r="AI11" s="45">
        <v>87668344.099999994</v>
      </c>
      <c r="AJ11" s="249">
        <v>2021</v>
      </c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</row>
    <row r="12" spans="1:59" s="15" customFormat="1" ht="20.25" customHeight="1">
      <c r="A12" s="46">
        <v>2022</v>
      </c>
      <c r="B12" s="47">
        <f>SUM(B14:B36)</f>
        <v>19036366821.900002</v>
      </c>
      <c r="C12" s="47">
        <f t="shared" ref="C12:R12" si="0">SUM(C14:C36)</f>
        <v>1232970910.8999999</v>
      </c>
      <c r="D12" s="47">
        <f t="shared" si="0"/>
        <v>1710375949.8000004</v>
      </c>
      <c r="E12" s="47">
        <f t="shared" si="0"/>
        <v>162170965.40000001</v>
      </c>
      <c r="F12" s="46">
        <v>2022</v>
      </c>
      <c r="G12" s="47">
        <f t="shared" si="0"/>
        <v>52040398.300000012</v>
      </c>
      <c r="H12" s="47">
        <f t="shared" si="0"/>
        <v>13542400531.900003</v>
      </c>
      <c r="I12" s="47">
        <f t="shared" si="0"/>
        <v>515.20000000000005</v>
      </c>
      <c r="J12" s="383">
        <f t="shared" si="0"/>
        <v>0</v>
      </c>
      <c r="K12" s="47">
        <f t="shared" si="0"/>
        <v>344260108.90000004</v>
      </c>
      <c r="L12" s="47">
        <f t="shared" si="0"/>
        <v>120641206.5</v>
      </c>
      <c r="M12" s="47">
        <f t="shared" si="0"/>
        <v>32952814.800000004</v>
      </c>
      <c r="N12" s="47">
        <f t="shared" si="0"/>
        <v>3603642.6</v>
      </c>
      <c r="O12" s="48">
        <v>2022</v>
      </c>
      <c r="P12" s="46">
        <v>2022</v>
      </c>
      <c r="Q12" s="47">
        <f t="shared" si="0"/>
        <v>1884122.1000000003</v>
      </c>
      <c r="R12" s="47">
        <f t="shared" si="0"/>
        <v>18894697.699999999</v>
      </c>
      <c r="S12" s="250">
        <f>SUM(S14:S36)</f>
        <v>442369149.09999996</v>
      </c>
      <c r="T12" s="250">
        <f t="shared" ref="T12:AD12" si="1">SUM(T14:T36)</f>
        <v>20940964.599999998</v>
      </c>
      <c r="U12" s="250">
        <f t="shared" si="1"/>
        <v>31344140.79999999</v>
      </c>
      <c r="V12" s="250">
        <f t="shared" si="1"/>
        <v>568109041.30000007</v>
      </c>
      <c r="W12" s="250">
        <f t="shared" si="1"/>
        <v>351936344.70000005</v>
      </c>
      <c r="X12" s="250">
        <f t="shared" si="1"/>
        <v>184032429.10000002</v>
      </c>
      <c r="Y12" s="251">
        <v>2022</v>
      </c>
      <c r="Z12" s="46">
        <v>2022</v>
      </c>
      <c r="AA12" s="250">
        <f t="shared" si="1"/>
        <v>1092756.9000000001</v>
      </c>
      <c r="AB12" s="250">
        <f t="shared" si="1"/>
        <v>2789428.2</v>
      </c>
      <c r="AC12" s="250">
        <f t="shared" si="1"/>
        <v>15183684.900000002</v>
      </c>
      <c r="AD12" s="250">
        <f t="shared" si="1"/>
        <v>32948563.700000003</v>
      </c>
      <c r="AE12" s="250">
        <f>SUM(AE14:AE36)</f>
        <v>5078467.3</v>
      </c>
      <c r="AF12" s="250">
        <f>SUM(AF14:AF36)</f>
        <v>6309502.0999999987</v>
      </c>
      <c r="AG12" s="250">
        <f>SUM(AG14:AG36)</f>
        <v>1439582.3</v>
      </c>
      <c r="AH12" s="250">
        <f>SUM(AH14:AH36)</f>
        <v>59167189.200000003</v>
      </c>
      <c r="AI12" s="250">
        <f>SUM(AI14:AI36)</f>
        <v>91429713.600000039</v>
      </c>
      <c r="AJ12" s="251">
        <v>2022</v>
      </c>
      <c r="AK12" s="272"/>
      <c r="AL12" s="272"/>
      <c r="AM12" s="272"/>
      <c r="AN12" s="272"/>
      <c r="AO12" s="272"/>
      <c r="AP12" s="272"/>
      <c r="AQ12" s="272"/>
      <c r="AR12" s="272"/>
      <c r="AS12" s="272"/>
      <c r="AT12" s="272"/>
      <c r="AU12" s="272"/>
      <c r="AV12" s="272"/>
      <c r="AW12" s="272"/>
      <c r="AX12" s="272"/>
      <c r="AY12" s="272"/>
      <c r="AZ12" s="272"/>
      <c r="BA12" s="272"/>
      <c r="BB12" s="272"/>
      <c r="BC12" s="272"/>
      <c r="BD12" s="272"/>
      <c r="BE12" s="272"/>
      <c r="BF12" s="272"/>
      <c r="BG12" s="272"/>
    </row>
    <row r="13" spans="1:59" s="14" customFormat="1" ht="11.25" customHeight="1">
      <c r="A13" s="49"/>
      <c r="B13" s="273"/>
      <c r="C13" s="273"/>
      <c r="D13" s="273"/>
      <c r="E13" s="273"/>
      <c r="F13" s="300"/>
      <c r="G13" s="384"/>
      <c r="H13" s="384"/>
      <c r="I13" s="384"/>
      <c r="J13" s="384"/>
      <c r="K13" s="273"/>
      <c r="L13" s="273"/>
      <c r="M13" s="273"/>
      <c r="N13" s="273"/>
      <c r="O13" s="302"/>
      <c r="P13" s="300"/>
      <c r="Q13" s="384"/>
      <c r="R13" s="384"/>
      <c r="S13" s="384"/>
      <c r="T13" s="384"/>
      <c r="U13" s="384"/>
      <c r="V13" s="384"/>
      <c r="W13" s="384"/>
      <c r="X13" s="384"/>
      <c r="Y13" s="302"/>
      <c r="Z13" s="300"/>
      <c r="AA13" s="273"/>
      <c r="AB13" s="273"/>
      <c r="AC13" s="273"/>
      <c r="AD13" s="273"/>
      <c r="AE13" s="273"/>
      <c r="AF13" s="273"/>
      <c r="AG13" s="273"/>
      <c r="AH13" s="273"/>
      <c r="AI13" s="273"/>
      <c r="AJ13" s="302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</row>
    <row r="14" spans="1:59" s="14" customFormat="1" ht="18.600000000000001" customHeight="1">
      <c r="A14" s="50" t="s">
        <v>144</v>
      </c>
      <c r="B14" s="51">
        <f t="shared" ref="B14:B36" si="2">SUM(C14:E14,G14:R14,S14:AD14,AE14:AI14)</f>
        <v>1130779339.3999999</v>
      </c>
      <c r="C14" s="130">
        <v>60679658.399999999</v>
      </c>
      <c r="D14" s="130">
        <v>102577520.3</v>
      </c>
      <c r="E14" s="130">
        <v>5520161.9000000004</v>
      </c>
      <c r="F14" s="49" t="s">
        <v>4</v>
      </c>
      <c r="G14" s="130">
        <v>1740066</v>
      </c>
      <c r="H14" s="130">
        <v>782181015.89999998</v>
      </c>
      <c r="I14" s="130">
        <v>3</v>
      </c>
      <c r="J14" s="385">
        <v>0</v>
      </c>
      <c r="K14" s="130">
        <v>36778985.299999997</v>
      </c>
      <c r="L14" s="130">
        <v>23471284.699999999</v>
      </c>
      <c r="M14" s="130">
        <v>4000817.1</v>
      </c>
      <c r="N14" s="130">
        <v>476612.3</v>
      </c>
      <c r="O14" s="52" t="s">
        <v>36</v>
      </c>
      <c r="P14" s="49" t="s">
        <v>4</v>
      </c>
      <c r="Q14" s="130">
        <v>231519.7</v>
      </c>
      <c r="R14" s="130">
        <v>1059830.8</v>
      </c>
      <c r="S14" s="252">
        <v>32153518.399999999</v>
      </c>
      <c r="T14" s="252">
        <v>592887.69999999995</v>
      </c>
      <c r="U14" s="252">
        <v>665887.80000000005</v>
      </c>
      <c r="V14" s="252">
        <v>28713446.899999999</v>
      </c>
      <c r="W14" s="252">
        <v>18328849.899999999</v>
      </c>
      <c r="X14" s="252">
        <v>6701211.7999999998</v>
      </c>
      <c r="Y14" s="253" t="s">
        <v>36</v>
      </c>
      <c r="Z14" s="49" t="s">
        <v>4</v>
      </c>
      <c r="AA14" s="252">
        <v>215774</v>
      </c>
      <c r="AB14" s="252">
        <v>359091</v>
      </c>
      <c r="AC14" s="252">
        <v>1628760.6</v>
      </c>
      <c r="AD14" s="252">
        <v>2584479</v>
      </c>
      <c r="AE14" s="252">
        <v>219376.4</v>
      </c>
      <c r="AF14" s="252">
        <v>515554.6</v>
      </c>
      <c r="AG14" s="252">
        <v>8309.5</v>
      </c>
      <c r="AH14" s="252">
        <v>3966640.1</v>
      </c>
      <c r="AI14" s="130">
        <v>15408076.300000001</v>
      </c>
      <c r="AJ14" s="253" t="s">
        <v>36</v>
      </c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</row>
    <row r="15" spans="1:59" s="14" customFormat="1" ht="18.600000000000001" customHeight="1">
      <c r="A15" s="50" t="s">
        <v>145</v>
      </c>
      <c r="B15" s="51">
        <f t="shared" si="2"/>
        <v>1324952303.2000003</v>
      </c>
      <c r="C15" s="274">
        <v>70623292.200000003</v>
      </c>
      <c r="D15" s="130">
        <v>156877228.09999999</v>
      </c>
      <c r="E15" s="130">
        <v>4029699.6</v>
      </c>
      <c r="F15" s="49" t="s">
        <v>5</v>
      </c>
      <c r="G15" s="130">
        <v>8671487.8000000007</v>
      </c>
      <c r="H15" s="130">
        <v>882838307.70000005</v>
      </c>
      <c r="I15" s="130">
        <v>86</v>
      </c>
      <c r="J15" s="385">
        <v>0</v>
      </c>
      <c r="K15" s="130">
        <v>34728014.5</v>
      </c>
      <c r="L15" s="130">
        <v>17367518.399999999</v>
      </c>
      <c r="M15" s="130">
        <v>3024902</v>
      </c>
      <c r="N15" s="130">
        <v>411974.5</v>
      </c>
      <c r="O15" s="52" t="s">
        <v>37</v>
      </c>
      <c r="P15" s="49" t="s">
        <v>5</v>
      </c>
      <c r="Q15" s="130">
        <v>340445.9</v>
      </c>
      <c r="R15" s="130">
        <v>1303490</v>
      </c>
      <c r="S15" s="252">
        <v>38578025.399999999</v>
      </c>
      <c r="T15" s="252">
        <v>2757885.2</v>
      </c>
      <c r="U15" s="252">
        <v>3820692.9</v>
      </c>
      <c r="V15" s="252">
        <v>35016957</v>
      </c>
      <c r="W15" s="252">
        <v>25720796.5</v>
      </c>
      <c r="X15" s="252">
        <v>13434205.1</v>
      </c>
      <c r="Y15" s="253" t="s">
        <v>37</v>
      </c>
      <c r="Z15" s="49" t="s">
        <v>5</v>
      </c>
      <c r="AA15" s="252">
        <v>82954</v>
      </c>
      <c r="AB15" s="252">
        <v>239543.7</v>
      </c>
      <c r="AC15" s="252">
        <v>1606329.3</v>
      </c>
      <c r="AD15" s="252">
        <v>7278857.2999999998</v>
      </c>
      <c r="AE15" s="252">
        <v>1914217.6</v>
      </c>
      <c r="AF15" s="252">
        <v>656346.6</v>
      </c>
      <c r="AG15" s="252">
        <v>1144114</v>
      </c>
      <c r="AH15" s="252">
        <v>6435576.2000000002</v>
      </c>
      <c r="AI15" s="130">
        <v>6049355.7000000002</v>
      </c>
      <c r="AJ15" s="253" t="s">
        <v>37</v>
      </c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</row>
    <row r="16" spans="1:59" s="14" customFormat="1" ht="18.600000000000001" customHeight="1">
      <c r="A16" s="50" t="s">
        <v>146</v>
      </c>
      <c r="B16" s="51">
        <f t="shared" si="2"/>
        <v>1009922568.8000001</v>
      </c>
      <c r="C16" s="130">
        <v>65366404.399999999</v>
      </c>
      <c r="D16" s="130">
        <v>111751634.2</v>
      </c>
      <c r="E16" s="130">
        <v>13266730.699999999</v>
      </c>
      <c r="F16" s="49" t="s">
        <v>6</v>
      </c>
      <c r="G16" s="130">
        <v>3757255.3</v>
      </c>
      <c r="H16" s="130">
        <v>693185400.10000002</v>
      </c>
      <c r="I16" s="385">
        <v>0</v>
      </c>
      <c r="J16" s="385">
        <v>0</v>
      </c>
      <c r="K16" s="130">
        <v>20059521</v>
      </c>
      <c r="L16" s="130">
        <v>6961948.4000000004</v>
      </c>
      <c r="M16" s="130">
        <v>1650500.1</v>
      </c>
      <c r="N16" s="130">
        <v>133436.6</v>
      </c>
      <c r="O16" s="52" t="s">
        <v>38</v>
      </c>
      <c r="P16" s="49" t="s">
        <v>6</v>
      </c>
      <c r="Q16" s="130">
        <v>75808.5</v>
      </c>
      <c r="R16" s="130">
        <v>980728.8</v>
      </c>
      <c r="S16" s="252">
        <v>23688306.600000001</v>
      </c>
      <c r="T16" s="252">
        <v>2335924.7000000002</v>
      </c>
      <c r="U16" s="252">
        <v>1481861.8</v>
      </c>
      <c r="V16" s="252">
        <v>26692275.5</v>
      </c>
      <c r="W16" s="252">
        <v>23379472.199999999</v>
      </c>
      <c r="X16" s="252">
        <v>5240402.4000000004</v>
      </c>
      <c r="Y16" s="253" t="s">
        <v>38</v>
      </c>
      <c r="Z16" s="49" t="s">
        <v>6</v>
      </c>
      <c r="AA16" s="252">
        <v>19791</v>
      </c>
      <c r="AB16" s="252">
        <v>75634.600000000006</v>
      </c>
      <c r="AC16" s="252">
        <v>1583546.4</v>
      </c>
      <c r="AD16" s="252">
        <v>446162.5</v>
      </c>
      <c r="AE16" s="252">
        <v>42426</v>
      </c>
      <c r="AF16" s="252">
        <v>388755.20000000001</v>
      </c>
      <c r="AG16" s="252">
        <v>35018</v>
      </c>
      <c r="AH16" s="252">
        <v>2652661.5</v>
      </c>
      <c r="AI16" s="130">
        <v>4670962.3</v>
      </c>
      <c r="AJ16" s="253" t="s">
        <v>38</v>
      </c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</row>
    <row r="17" spans="1:59" s="14" customFormat="1" ht="18.600000000000001" customHeight="1">
      <c r="A17" s="50" t="s">
        <v>147</v>
      </c>
      <c r="B17" s="51">
        <f t="shared" si="2"/>
        <v>1522205702.2</v>
      </c>
      <c r="C17" s="130">
        <v>124786636.59999999</v>
      </c>
      <c r="D17" s="130">
        <v>88681647.900000006</v>
      </c>
      <c r="E17" s="130">
        <v>13509003</v>
      </c>
      <c r="F17" s="49" t="s">
        <v>7</v>
      </c>
      <c r="G17" s="130">
        <v>3566834.8</v>
      </c>
      <c r="H17" s="130">
        <v>1060559487.7</v>
      </c>
      <c r="I17" s="385">
        <v>13</v>
      </c>
      <c r="J17" s="385">
        <v>0</v>
      </c>
      <c r="K17" s="130">
        <v>23122493.800000001</v>
      </c>
      <c r="L17" s="130">
        <v>1990883.5</v>
      </c>
      <c r="M17" s="130">
        <v>2496939.2000000002</v>
      </c>
      <c r="N17" s="130">
        <v>236801.1</v>
      </c>
      <c r="O17" s="52" t="s">
        <v>39</v>
      </c>
      <c r="P17" s="49" t="s">
        <v>7</v>
      </c>
      <c r="Q17" s="130">
        <v>97962.3</v>
      </c>
      <c r="R17" s="130">
        <v>1422665.7</v>
      </c>
      <c r="S17" s="252">
        <v>35462051.700000003</v>
      </c>
      <c r="T17" s="252">
        <v>1365322.5</v>
      </c>
      <c r="U17" s="252">
        <v>2254340.4</v>
      </c>
      <c r="V17" s="252">
        <v>60775417.799999997</v>
      </c>
      <c r="W17" s="252">
        <v>27560578.300000001</v>
      </c>
      <c r="X17" s="252">
        <v>62237655.600000001</v>
      </c>
      <c r="Y17" s="253" t="s">
        <v>39</v>
      </c>
      <c r="Z17" s="49" t="s">
        <v>7</v>
      </c>
      <c r="AA17" s="252">
        <v>70179</v>
      </c>
      <c r="AB17" s="252">
        <v>306454.2</v>
      </c>
      <c r="AC17" s="252">
        <v>1124025.8999999999</v>
      </c>
      <c r="AD17" s="252">
        <v>2961768.5</v>
      </c>
      <c r="AE17" s="252">
        <v>222189.4</v>
      </c>
      <c r="AF17" s="252">
        <v>354345.7</v>
      </c>
      <c r="AG17" s="252">
        <v>27370</v>
      </c>
      <c r="AH17" s="252">
        <v>3476800.5</v>
      </c>
      <c r="AI17" s="130">
        <v>3535834.1</v>
      </c>
      <c r="AJ17" s="253" t="s">
        <v>39</v>
      </c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</row>
    <row r="18" spans="1:59" s="14" customFormat="1" ht="18.600000000000001" customHeight="1">
      <c r="A18" s="50" t="s">
        <v>148</v>
      </c>
      <c r="B18" s="51">
        <f t="shared" si="2"/>
        <v>615384190.70000005</v>
      </c>
      <c r="C18" s="130">
        <v>35971673.5</v>
      </c>
      <c r="D18" s="130">
        <v>89646989.099999994</v>
      </c>
      <c r="E18" s="130">
        <v>3161789</v>
      </c>
      <c r="F18" s="49" t="s">
        <v>8</v>
      </c>
      <c r="G18" s="130">
        <v>1739850.6</v>
      </c>
      <c r="H18" s="130">
        <v>339192764.80000001</v>
      </c>
      <c r="I18" s="385">
        <v>0</v>
      </c>
      <c r="J18" s="385">
        <v>0</v>
      </c>
      <c r="K18" s="130">
        <v>24216007.399999999</v>
      </c>
      <c r="L18" s="130">
        <v>17156215.399999999</v>
      </c>
      <c r="M18" s="130">
        <v>2717378.9</v>
      </c>
      <c r="N18" s="130">
        <v>282286.40000000002</v>
      </c>
      <c r="O18" s="52" t="s">
        <v>40</v>
      </c>
      <c r="P18" s="49" t="s">
        <v>8</v>
      </c>
      <c r="Q18" s="130">
        <v>164789.1</v>
      </c>
      <c r="R18" s="130">
        <v>552715.9</v>
      </c>
      <c r="S18" s="252">
        <v>23244122.199999999</v>
      </c>
      <c r="T18" s="252">
        <v>446433.6</v>
      </c>
      <c r="U18" s="252">
        <v>2861522.1</v>
      </c>
      <c r="V18" s="252">
        <v>42281036.899999999</v>
      </c>
      <c r="W18" s="252">
        <v>16965213.600000001</v>
      </c>
      <c r="X18" s="252">
        <v>3644677.2</v>
      </c>
      <c r="Y18" s="253" t="s">
        <v>40</v>
      </c>
      <c r="Z18" s="49" t="s">
        <v>8</v>
      </c>
      <c r="AA18" s="252">
        <v>33855</v>
      </c>
      <c r="AB18" s="252">
        <v>490407</v>
      </c>
      <c r="AC18" s="252">
        <v>2287992.4</v>
      </c>
      <c r="AD18" s="252">
        <v>2815817</v>
      </c>
      <c r="AE18" s="252">
        <v>155175.4</v>
      </c>
      <c r="AF18" s="252">
        <v>342447.2</v>
      </c>
      <c r="AG18" s="254">
        <v>0</v>
      </c>
      <c r="AH18" s="252">
        <v>1432341.5</v>
      </c>
      <c r="AI18" s="130">
        <v>3580689.5</v>
      </c>
      <c r="AJ18" s="253" t="s">
        <v>40</v>
      </c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</row>
    <row r="19" spans="1:59" s="14" customFormat="1" ht="18.600000000000001" customHeight="1">
      <c r="A19" s="50" t="s">
        <v>149</v>
      </c>
      <c r="B19" s="51">
        <f t="shared" si="2"/>
        <v>670202604.19999993</v>
      </c>
      <c r="C19" s="130">
        <v>71064863</v>
      </c>
      <c r="D19" s="130">
        <v>70106227.200000003</v>
      </c>
      <c r="E19" s="130">
        <v>14462930.4</v>
      </c>
      <c r="F19" s="49" t="s">
        <v>9</v>
      </c>
      <c r="G19" s="130">
        <v>2350758.4</v>
      </c>
      <c r="H19" s="130">
        <v>431651983.30000001</v>
      </c>
      <c r="I19" s="385">
        <v>0</v>
      </c>
      <c r="J19" s="385">
        <v>0</v>
      </c>
      <c r="K19" s="130">
        <v>15027606</v>
      </c>
      <c r="L19" s="130">
        <v>2444664</v>
      </c>
      <c r="M19" s="130">
        <v>1270690.3</v>
      </c>
      <c r="N19" s="130">
        <v>206554.7</v>
      </c>
      <c r="O19" s="52" t="s">
        <v>41</v>
      </c>
      <c r="P19" s="49" t="s">
        <v>9</v>
      </c>
      <c r="Q19" s="130">
        <v>83696.3</v>
      </c>
      <c r="R19" s="130">
        <v>1214380.2</v>
      </c>
      <c r="S19" s="252">
        <v>17896357</v>
      </c>
      <c r="T19" s="252">
        <v>1956698.5</v>
      </c>
      <c r="U19" s="252">
        <v>394805.1</v>
      </c>
      <c r="V19" s="252">
        <v>16508535.699999999</v>
      </c>
      <c r="W19" s="252">
        <v>15270881.800000001</v>
      </c>
      <c r="X19" s="252">
        <v>1480675.3</v>
      </c>
      <c r="Y19" s="253" t="s">
        <v>41</v>
      </c>
      <c r="Z19" s="49" t="s">
        <v>9</v>
      </c>
      <c r="AA19" s="252">
        <v>5019</v>
      </c>
      <c r="AB19" s="252">
        <v>35737.300000000003</v>
      </c>
      <c r="AC19" s="252">
        <v>546681.1</v>
      </c>
      <c r="AD19" s="252">
        <v>389682.7</v>
      </c>
      <c r="AE19" s="252">
        <v>177691.8</v>
      </c>
      <c r="AF19" s="252">
        <v>298408.40000000002</v>
      </c>
      <c r="AG19" s="252">
        <v>33461</v>
      </c>
      <c r="AH19" s="252">
        <v>1498003.7</v>
      </c>
      <c r="AI19" s="130">
        <v>3825612</v>
      </c>
      <c r="AJ19" s="253" t="s">
        <v>41</v>
      </c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</row>
    <row r="20" spans="1:59" s="14" customFormat="1" ht="18.600000000000001" customHeight="1">
      <c r="A20" s="50" t="s">
        <v>150</v>
      </c>
      <c r="B20" s="51">
        <f t="shared" si="2"/>
        <v>919230489.79999995</v>
      </c>
      <c r="C20" s="130">
        <v>53561005.600000001</v>
      </c>
      <c r="D20" s="130">
        <v>90603440.299999997</v>
      </c>
      <c r="E20" s="130">
        <v>19308708.600000001</v>
      </c>
      <c r="F20" s="49" t="s">
        <v>10</v>
      </c>
      <c r="G20" s="130">
        <v>2525285.7000000002</v>
      </c>
      <c r="H20" s="130">
        <v>622857720.60000002</v>
      </c>
      <c r="I20" s="385">
        <v>0</v>
      </c>
      <c r="J20" s="385">
        <v>0</v>
      </c>
      <c r="K20" s="130">
        <v>16762045</v>
      </c>
      <c r="L20" s="130">
        <v>8291014.7000000002</v>
      </c>
      <c r="M20" s="130">
        <v>1320276.6000000001</v>
      </c>
      <c r="N20" s="130">
        <v>184587.5</v>
      </c>
      <c r="O20" s="52" t="s">
        <v>42</v>
      </c>
      <c r="P20" s="49" t="s">
        <v>10</v>
      </c>
      <c r="Q20" s="130">
        <v>106953</v>
      </c>
      <c r="R20" s="130">
        <v>1136817</v>
      </c>
      <c r="S20" s="252">
        <v>26671910.5</v>
      </c>
      <c r="T20" s="252">
        <v>1501771.8</v>
      </c>
      <c r="U20" s="252">
        <v>2426354.4</v>
      </c>
      <c r="V20" s="252">
        <v>21785160.399999999</v>
      </c>
      <c r="W20" s="252">
        <v>15802253.300000001</v>
      </c>
      <c r="X20" s="252">
        <v>20600802.800000001</v>
      </c>
      <c r="Y20" s="253" t="s">
        <v>42</v>
      </c>
      <c r="Z20" s="49" t="s">
        <v>10</v>
      </c>
      <c r="AA20" s="252">
        <v>21152</v>
      </c>
      <c r="AB20" s="252">
        <v>149468.6</v>
      </c>
      <c r="AC20" s="252">
        <v>309428.59999999998</v>
      </c>
      <c r="AD20" s="252">
        <v>2679324.1</v>
      </c>
      <c r="AE20" s="254">
        <v>43377.2</v>
      </c>
      <c r="AF20" s="252">
        <v>414888.5</v>
      </c>
      <c r="AG20" s="252">
        <v>5390</v>
      </c>
      <c r="AH20" s="252">
        <v>4311572</v>
      </c>
      <c r="AI20" s="130">
        <v>5849781</v>
      </c>
      <c r="AJ20" s="253" t="s">
        <v>42</v>
      </c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</row>
    <row r="21" spans="1:59" s="14" customFormat="1" ht="18.600000000000001" customHeight="1">
      <c r="A21" s="50" t="s">
        <v>151</v>
      </c>
      <c r="B21" s="51">
        <f t="shared" si="2"/>
        <v>1254683931.0000005</v>
      </c>
      <c r="C21" s="130">
        <v>84949213.700000003</v>
      </c>
      <c r="D21" s="130">
        <v>177272548.19999999</v>
      </c>
      <c r="E21" s="130">
        <v>8710297.8000000007</v>
      </c>
      <c r="F21" s="49" t="s">
        <v>11</v>
      </c>
      <c r="G21" s="130">
        <v>5248501.8</v>
      </c>
      <c r="H21" s="130">
        <v>827130682.70000005</v>
      </c>
      <c r="I21" s="385">
        <v>0</v>
      </c>
      <c r="J21" s="385">
        <v>0</v>
      </c>
      <c r="K21" s="130">
        <v>22637832.399999999</v>
      </c>
      <c r="L21" s="130">
        <v>2353749.2999999998</v>
      </c>
      <c r="M21" s="130">
        <v>1800701.4</v>
      </c>
      <c r="N21" s="130">
        <v>158568.79999999999</v>
      </c>
      <c r="O21" s="52" t="s">
        <v>43</v>
      </c>
      <c r="P21" s="49" t="s">
        <v>11</v>
      </c>
      <c r="Q21" s="130">
        <v>87251.7</v>
      </c>
      <c r="R21" s="130">
        <v>1349534.4</v>
      </c>
      <c r="S21" s="252">
        <v>30522993.300000001</v>
      </c>
      <c r="T21" s="252">
        <v>688063</v>
      </c>
      <c r="U21" s="252">
        <v>1566939.7</v>
      </c>
      <c r="V21" s="252">
        <v>42567357.600000001</v>
      </c>
      <c r="W21" s="252">
        <v>27367565.899999999</v>
      </c>
      <c r="X21" s="252">
        <v>6634076.4000000004</v>
      </c>
      <c r="Y21" s="253" t="s">
        <v>43</v>
      </c>
      <c r="Z21" s="49" t="s">
        <v>11</v>
      </c>
      <c r="AA21" s="252">
        <v>60951</v>
      </c>
      <c r="AB21" s="252">
        <v>82760.7</v>
      </c>
      <c r="AC21" s="252">
        <v>515365.3</v>
      </c>
      <c r="AD21" s="252">
        <v>1749901</v>
      </c>
      <c r="AE21" s="252">
        <v>91923</v>
      </c>
      <c r="AF21" s="252">
        <v>389739.5</v>
      </c>
      <c r="AG21" s="252">
        <v>28849</v>
      </c>
      <c r="AH21" s="252">
        <v>4949151</v>
      </c>
      <c r="AI21" s="130">
        <v>5769412.4000000004</v>
      </c>
      <c r="AJ21" s="253" t="s">
        <v>43</v>
      </c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</row>
    <row r="22" spans="1:59" s="14" customFormat="1" ht="18.600000000000001" customHeight="1">
      <c r="A22" s="50" t="s">
        <v>152</v>
      </c>
      <c r="B22" s="51">
        <f t="shared" si="2"/>
        <v>912020996.19999993</v>
      </c>
      <c r="C22" s="130">
        <v>56082915.200000003</v>
      </c>
      <c r="D22" s="130">
        <v>64836928.899999999</v>
      </c>
      <c r="E22" s="130">
        <v>5861916.5</v>
      </c>
      <c r="F22" s="49" t="s">
        <v>12</v>
      </c>
      <c r="G22" s="130">
        <v>2046851.8</v>
      </c>
      <c r="H22" s="130">
        <v>700639852.20000005</v>
      </c>
      <c r="I22" s="130">
        <v>5</v>
      </c>
      <c r="J22" s="385">
        <v>0</v>
      </c>
      <c r="K22" s="130">
        <v>14691905.199999999</v>
      </c>
      <c r="L22" s="130">
        <v>2242488.2999999998</v>
      </c>
      <c r="M22" s="130">
        <v>1135272</v>
      </c>
      <c r="N22" s="130">
        <v>269220.7</v>
      </c>
      <c r="O22" s="52" t="s">
        <v>44</v>
      </c>
      <c r="P22" s="49" t="s">
        <v>12</v>
      </c>
      <c r="Q22" s="130">
        <v>41337.800000000003</v>
      </c>
      <c r="R22" s="130">
        <v>606496</v>
      </c>
      <c r="S22" s="252">
        <v>20302360</v>
      </c>
      <c r="T22" s="252">
        <v>886631</v>
      </c>
      <c r="U22" s="252">
        <v>805592</v>
      </c>
      <c r="V22" s="252">
        <v>17302322.600000001</v>
      </c>
      <c r="W22" s="252">
        <v>14065714.300000001</v>
      </c>
      <c r="X22" s="252">
        <v>3178084.6</v>
      </c>
      <c r="Y22" s="253" t="s">
        <v>44</v>
      </c>
      <c r="Z22" s="49" t="s">
        <v>12</v>
      </c>
      <c r="AA22" s="252">
        <v>72765.8</v>
      </c>
      <c r="AB22" s="252">
        <v>97576.8</v>
      </c>
      <c r="AC22" s="252">
        <v>360639.9</v>
      </c>
      <c r="AD22" s="252">
        <v>808187</v>
      </c>
      <c r="AE22" s="254">
        <v>69349</v>
      </c>
      <c r="AF22" s="252">
        <v>355007.8</v>
      </c>
      <c r="AG22" s="252">
        <v>20914</v>
      </c>
      <c r="AH22" s="252">
        <v>1744995.2</v>
      </c>
      <c r="AI22" s="130">
        <v>3495666.6</v>
      </c>
      <c r="AJ22" s="253" t="s">
        <v>44</v>
      </c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</row>
    <row r="23" spans="1:59" s="14" customFormat="1" ht="18.600000000000001" customHeight="1">
      <c r="A23" s="50" t="s">
        <v>153</v>
      </c>
      <c r="B23" s="51">
        <f t="shared" si="2"/>
        <v>411871515.90000015</v>
      </c>
      <c r="C23" s="130">
        <v>27505915.899999999</v>
      </c>
      <c r="D23" s="130">
        <v>53315854.100000001</v>
      </c>
      <c r="E23" s="130">
        <v>8572383.5</v>
      </c>
      <c r="F23" s="49" t="s">
        <v>13</v>
      </c>
      <c r="G23" s="130">
        <v>1591402</v>
      </c>
      <c r="H23" s="130">
        <v>224106705.59999999</v>
      </c>
      <c r="I23" s="130">
        <v>29.6</v>
      </c>
      <c r="J23" s="385">
        <v>0</v>
      </c>
      <c r="K23" s="130">
        <v>18702398.600000001</v>
      </c>
      <c r="L23" s="130">
        <v>11709443</v>
      </c>
      <c r="M23" s="130">
        <v>5751033.4000000004</v>
      </c>
      <c r="N23" s="130">
        <v>316033.5</v>
      </c>
      <c r="O23" s="52" t="s">
        <v>45</v>
      </c>
      <c r="P23" s="49" t="s">
        <v>13</v>
      </c>
      <c r="Q23" s="130">
        <v>151581.20000000001</v>
      </c>
      <c r="R23" s="130">
        <v>1303704.7</v>
      </c>
      <c r="S23" s="252">
        <v>17159973.699999999</v>
      </c>
      <c r="T23" s="252">
        <v>1503295.5</v>
      </c>
      <c r="U23" s="252">
        <v>1079857.1000000001</v>
      </c>
      <c r="V23" s="252">
        <v>11837980.1</v>
      </c>
      <c r="W23" s="252">
        <v>7148669.0999999996</v>
      </c>
      <c r="X23" s="252">
        <v>7587647.2999999998</v>
      </c>
      <c r="Y23" s="253" t="s">
        <v>45</v>
      </c>
      <c r="Z23" s="49" t="s">
        <v>13</v>
      </c>
      <c r="AA23" s="252">
        <v>3124</v>
      </c>
      <c r="AB23" s="252">
        <v>303606.5</v>
      </c>
      <c r="AC23" s="252">
        <v>2121729.2000000002</v>
      </c>
      <c r="AD23" s="252">
        <v>2239174.7999999998</v>
      </c>
      <c r="AE23" s="252">
        <v>23572.3</v>
      </c>
      <c r="AF23" s="252">
        <v>376119</v>
      </c>
      <c r="AG23" s="252">
        <v>24936.799999999999</v>
      </c>
      <c r="AH23" s="252">
        <v>2238829.6</v>
      </c>
      <c r="AI23" s="130">
        <v>5196515.8</v>
      </c>
      <c r="AJ23" s="253" t="s">
        <v>45</v>
      </c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</row>
    <row r="24" spans="1:59" s="14" customFormat="1" ht="18.600000000000001" customHeight="1">
      <c r="A24" s="50" t="s">
        <v>154</v>
      </c>
      <c r="B24" s="51">
        <f t="shared" si="2"/>
        <v>614313926.89999998</v>
      </c>
      <c r="C24" s="130">
        <v>35472367.100000001</v>
      </c>
      <c r="D24" s="130">
        <v>41329908.200000003</v>
      </c>
      <c r="E24" s="130">
        <v>10372324</v>
      </c>
      <c r="F24" s="49" t="s">
        <v>14</v>
      </c>
      <c r="G24" s="130">
        <v>1504298.4</v>
      </c>
      <c r="H24" s="130">
        <v>460457401.39999998</v>
      </c>
      <c r="I24" s="130">
        <v>9</v>
      </c>
      <c r="J24" s="385">
        <v>0</v>
      </c>
      <c r="K24" s="130">
        <v>7180306.5999999996</v>
      </c>
      <c r="L24" s="130">
        <v>818016.6</v>
      </c>
      <c r="M24" s="130">
        <v>388435.6</v>
      </c>
      <c r="N24" s="130">
        <v>71659.8</v>
      </c>
      <c r="O24" s="52" t="s">
        <v>46</v>
      </c>
      <c r="P24" s="49" t="s">
        <v>14</v>
      </c>
      <c r="Q24" s="130">
        <v>29129</v>
      </c>
      <c r="R24" s="130">
        <v>618268.6</v>
      </c>
      <c r="S24" s="252">
        <v>12008096.199999999</v>
      </c>
      <c r="T24" s="252">
        <v>447942</v>
      </c>
      <c r="U24" s="252">
        <v>2197533.4</v>
      </c>
      <c r="V24" s="252">
        <v>16971366.800000001</v>
      </c>
      <c r="W24" s="252">
        <v>13722451.800000001</v>
      </c>
      <c r="X24" s="252">
        <v>4864349.5</v>
      </c>
      <c r="Y24" s="253" t="s">
        <v>46</v>
      </c>
      <c r="Z24" s="49" t="s">
        <v>14</v>
      </c>
      <c r="AA24" s="252">
        <v>6130</v>
      </c>
      <c r="AB24" s="252">
        <v>35702.800000000003</v>
      </c>
      <c r="AC24" s="252">
        <v>762692.2</v>
      </c>
      <c r="AD24" s="252">
        <v>696130.3</v>
      </c>
      <c r="AE24" s="254">
        <v>21172</v>
      </c>
      <c r="AF24" s="252">
        <v>188797.7</v>
      </c>
      <c r="AG24" s="252">
        <v>9883</v>
      </c>
      <c r="AH24" s="252">
        <v>1677702.4</v>
      </c>
      <c r="AI24" s="130">
        <v>2461852.5</v>
      </c>
      <c r="AJ24" s="253" t="s">
        <v>46</v>
      </c>
      <c r="AK24" s="271"/>
      <c r="AL24" s="271"/>
      <c r="AM24" s="271"/>
      <c r="AN24" s="271"/>
      <c r="AO24" s="271"/>
      <c r="AP24" s="271"/>
      <c r="AQ24" s="271"/>
      <c r="AR24" s="271"/>
      <c r="AS24" s="271"/>
      <c r="AT24" s="271"/>
      <c r="AU24" s="271"/>
      <c r="AV24" s="271"/>
      <c r="AW24" s="271"/>
      <c r="AX24" s="271"/>
      <c r="AY24" s="271"/>
      <c r="AZ24" s="271"/>
      <c r="BA24" s="271"/>
      <c r="BB24" s="271"/>
      <c r="BC24" s="271"/>
      <c r="BD24" s="271"/>
      <c r="BE24" s="271"/>
      <c r="BF24" s="271"/>
      <c r="BG24" s="271"/>
    </row>
    <row r="25" spans="1:59" s="14" customFormat="1" ht="18.600000000000001" customHeight="1">
      <c r="A25" s="50" t="s">
        <v>155</v>
      </c>
      <c r="B25" s="51">
        <f t="shared" si="2"/>
        <v>1174626313.8000004</v>
      </c>
      <c r="C25" s="130">
        <v>77544304.400000006</v>
      </c>
      <c r="D25" s="130">
        <v>132426987</v>
      </c>
      <c r="E25" s="130">
        <v>13666062.5</v>
      </c>
      <c r="F25" s="49" t="s">
        <v>15</v>
      </c>
      <c r="G25" s="130">
        <v>2544128.5</v>
      </c>
      <c r="H25" s="130">
        <v>825130926.79999995</v>
      </c>
      <c r="I25" s="130">
        <v>28</v>
      </c>
      <c r="J25" s="385">
        <v>0</v>
      </c>
      <c r="K25" s="130">
        <v>14811894.1</v>
      </c>
      <c r="L25" s="130">
        <v>1483696.2</v>
      </c>
      <c r="M25" s="130">
        <v>1157846</v>
      </c>
      <c r="N25" s="130">
        <v>108860.7</v>
      </c>
      <c r="O25" s="52" t="s">
        <v>47</v>
      </c>
      <c r="P25" s="49" t="s">
        <v>15</v>
      </c>
      <c r="Q25" s="130">
        <v>55979</v>
      </c>
      <c r="R25" s="130">
        <v>1021005.5</v>
      </c>
      <c r="S25" s="252">
        <v>23432603.600000001</v>
      </c>
      <c r="T25" s="252">
        <v>805046.5</v>
      </c>
      <c r="U25" s="252">
        <v>1979168.9</v>
      </c>
      <c r="V25" s="252">
        <v>32063551.399999999</v>
      </c>
      <c r="W25" s="252">
        <v>29245335.600000001</v>
      </c>
      <c r="X25" s="252">
        <v>9069704.9000000004</v>
      </c>
      <c r="Y25" s="253" t="s">
        <v>47</v>
      </c>
      <c r="Z25" s="49" t="s">
        <v>15</v>
      </c>
      <c r="AA25" s="252">
        <v>64644.9</v>
      </c>
      <c r="AB25" s="252">
        <v>28269.4</v>
      </c>
      <c r="AC25" s="252">
        <v>133879.4</v>
      </c>
      <c r="AD25" s="252">
        <v>258749.1</v>
      </c>
      <c r="AE25" s="254">
        <v>42782.400000000001</v>
      </c>
      <c r="AF25" s="252">
        <v>249977</v>
      </c>
      <c r="AG25" s="254">
        <v>9020</v>
      </c>
      <c r="AH25" s="252">
        <v>3118536.6</v>
      </c>
      <c r="AI25" s="130">
        <v>4173325.4</v>
      </c>
      <c r="AJ25" s="253" t="s">
        <v>47</v>
      </c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</row>
    <row r="26" spans="1:59" s="14" customFormat="1" ht="18.600000000000001" customHeight="1">
      <c r="A26" s="50" t="s">
        <v>156</v>
      </c>
      <c r="B26" s="51">
        <f t="shared" si="2"/>
        <v>846070226.00000012</v>
      </c>
      <c r="C26" s="130">
        <v>53990626.399999999</v>
      </c>
      <c r="D26" s="130">
        <v>27371057.5</v>
      </c>
      <c r="E26" s="130">
        <v>13077369.1</v>
      </c>
      <c r="F26" s="49" t="s">
        <v>16</v>
      </c>
      <c r="G26" s="130">
        <v>1582813</v>
      </c>
      <c r="H26" s="130">
        <v>687359805.5</v>
      </c>
      <c r="I26" s="385">
        <v>0</v>
      </c>
      <c r="J26" s="385">
        <v>0</v>
      </c>
      <c r="K26" s="130">
        <v>7320840.2999999998</v>
      </c>
      <c r="L26" s="130">
        <v>130785</v>
      </c>
      <c r="M26" s="130">
        <v>541978.6</v>
      </c>
      <c r="N26" s="130">
        <v>30830.3</v>
      </c>
      <c r="O26" s="52" t="s">
        <v>48</v>
      </c>
      <c r="P26" s="49" t="s">
        <v>16</v>
      </c>
      <c r="Q26" s="130">
        <v>26238</v>
      </c>
      <c r="R26" s="130">
        <v>722480.9</v>
      </c>
      <c r="S26" s="252">
        <v>10004404.6</v>
      </c>
      <c r="T26" s="392">
        <v>0</v>
      </c>
      <c r="U26" s="252">
        <v>413620.9</v>
      </c>
      <c r="V26" s="252">
        <v>17587170.199999999</v>
      </c>
      <c r="W26" s="252">
        <v>11453286.199999999</v>
      </c>
      <c r="X26" s="252">
        <v>11447693.9</v>
      </c>
      <c r="Y26" s="253" t="s">
        <v>48</v>
      </c>
      <c r="Z26" s="49" t="s">
        <v>16</v>
      </c>
      <c r="AA26" s="252">
        <v>19170</v>
      </c>
      <c r="AB26" s="252">
        <v>42934.2</v>
      </c>
      <c r="AC26" s="252">
        <v>11731.7</v>
      </c>
      <c r="AD26" s="252">
        <v>97198</v>
      </c>
      <c r="AE26" s="252">
        <v>39066.699999999997</v>
      </c>
      <c r="AF26" s="252">
        <v>123860</v>
      </c>
      <c r="AG26" s="254">
        <v>0</v>
      </c>
      <c r="AH26" s="252">
        <v>1726918.9</v>
      </c>
      <c r="AI26" s="130">
        <v>948346.1</v>
      </c>
      <c r="AJ26" s="253" t="s">
        <v>48</v>
      </c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</row>
    <row r="27" spans="1:59" s="14" customFormat="1" ht="18.600000000000001" customHeight="1">
      <c r="A27" s="50" t="s">
        <v>157</v>
      </c>
      <c r="B27" s="51">
        <f t="shared" si="2"/>
        <v>815844470.10000002</v>
      </c>
      <c r="C27" s="130">
        <v>53361178.899999999</v>
      </c>
      <c r="D27" s="130">
        <v>19960000.300000001</v>
      </c>
      <c r="E27" s="130">
        <v>1594072</v>
      </c>
      <c r="F27" s="49" t="s">
        <v>17</v>
      </c>
      <c r="G27" s="130">
        <v>1163766.2</v>
      </c>
      <c r="H27" s="130">
        <v>696320947.10000002</v>
      </c>
      <c r="I27" s="130">
        <v>4</v>
      </c>
      <c r="J27" s="385">
        <v>0</v>
      </c>
      <c r="K27" s="130">
        <v>4842659.7</v>
      </c>
      <c r="L27" s="130">
        <v>163880.4</v>
      </c>
      <c r="M27" s="130">
        <v>341854</v>
      </c>
      <c r="N27" s="130">
        <v>13366.9</v>
      </c>
      <c r="O27" s="52" t="s">
        <v>49</v>
      </c>
      <c r="P27" s="49" t="s">
        <v>17</v>
      </c>
      <c r="Q27" s="130">
        <v>16197</v>
      </c>
      <c r="R27" s="130">
        <v>369804</v>
      </c>
      <c r="S27" s="252">
        <v>10127657.300000001</v>
      </c>
      <c r="T27" s="392">
        <v>0</v>
      </c>
      <c r="U27" s="252">
        <v>93590.2</v>
      </c>
      <c r="V27" s="252">
        <v>14493915.6</v>
      </c>
      <c r="W27" s="252">
        <v>8939932.5999999996</v>
      </c>
      <c r="X27" s="252">
        <v>1373467.7</v>
      </c>
      <c r="Y27" s="253" t="s">
        <v>49</v>
      </c>
      <c r="Z27" s="49" t="s">
        <v>17</v>
      </c>
      <c r="AA27" s="254">
        <v>0</v>
      </c>
      <c r="AB27" s="252">
        <v>41368</v>
      </c>
      <c r="AC27" s="252">
        <v>27279.8</v>
      </c>
      <c r="AD27" s="252">
        <v>85570</v>
      </c>
      <c r="AE27" s="252">
        <v>9219</v>
      </c>
      <c r="AF27" s="252">
        <v>71314</v>
      </c>
      <c r="AG27" s="252">
        <v>9843</v>
      </c>
      <c r="AH27" s="252">
        <v>936996</v>
      </c>
      <c r="AI27" s="130">
        <v>1486586.4</v>
      </c>
      <c r="AJ27" s="253" t="s">
        <v>49</v>
      </c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</row>
    <row r="28" spans="1:59" s="14" customFormat="1" ht="18.600000000000001" customHeight="1">
      <c r="A28" s="50" t="s">
        <v>158</v>
      </c>
      <c r="B28" s="51">
        <f t="shared" si="2"/>
        <v>741265388.89999986</v>
      </c>
      <c r="C28" s="130">
        <v>32216980.600000001</v>
      </c>
      <c r="D28" s="130">
        <v>43694238.700000003</v>
      </c>
      <c r="E28" s="130">
        <v>3516087.1</v>
      </c>
      <c r="F28" s="49" t="s">
        <v>18</v>
      </c>
      <c r="G28" s="130">
        <v>724905.7</v>
      </c>
      <c r="H28" s="130">
        <v>599255663.60000002</v>
      </c>
      <c r="I28" s="385">
        <v>0</v>
      </c>
      <c r="J28" s="385">
        <v>0</v>
      </c>
      <c r="K28" s="130">
        <v>8196120.5</v>
      </c>
      <c r="L28" s="130">
        <v>911311</v>
      </c>
      <c r="M28" s="130">
        <v>639255.1</v>
      </c>
      <c r="N28" s="130">
        <v>97197.5</v>
      </c>
      <c r="O28" s="52" t="s">
        <v>50</v>
      </c>
      <c r="P28" s="49" t="s">
        <v>18</v>
      </c>
      <c r="Q28" s="130">
        <v>54465</v>
      </c>
      <c r="R28" s="130">
        <v>544077.4</v>
      </c>
      <c r="S28" s="252">
        <v>11275979.4</v>
      </c>
      <c r="T28" s="392">
        <v>0</v>
      </c>
      <c r="U28" s="252">
        <v>789292.7</v>
      </c>
      <c r="V28" s="252">
        <v>19610700.300000001</v>
      </c>
      <c r="W28" s="252">
        <v>12195220.800000001</v>
      </c>
      <c r="X28" s="252">
        <v>1804030.3</v>
      </c>
      <c r="Y28" s="253" t="s">
        <v>50</v>
      </c>
      <c r="Z28" s="49" t="s">
        <v>18</v>
      </c>
      <c r="AA28" s="252">
        <v>145866</v>
      </c>
      <c r="AB28" s="252">
        <v>40720.800000000003</v>
      </c>
      <c r="AC28" s="252">
        <v>129667.9</v>
      </c>
      <c r="AD28" s="252">
        <v>1187922</v>
      </c>
      <c r="AE28" s="252">
        <v>26087.4</v>
      </c>
      <c r="AF28" s="252">
        <v>174277.5</v>
      </c>
      <c r="AG28" s="254">
        <v>0</v>
      </c>
      <c r="AH28" s="252">
        <v>1776036</v>
      </c>
      <c r="AI28" s="130">
        <v>2259285.6</v>
      </c>
      <c r="AJ28" s="253" t="s">
        <v>50</v>
      </c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</row>
    <row r="29" spans="1:59" s="14" customFormat="1" ht="18.600000000000001" customHeight="1">
      <c r="A29" s="50" t="s">
        <v>159</v>
      </c>
      <c r="B29" s="51">
        <f t="shared" si="2"/>
        <v>694222849.9000001</v>
      </c>
      <c r="C29" s="130">
        <v>37385075.600000001</v>
      </c>
      <c r="D29" s="130">
        <v>63246971.200000003</v>
      </c>
      <c r="E29" s="130">
        <v>7769086.7999999998</v>
      </c>
      <c r="F29" s="49" t="s">
        <v>19</v>
      </c>
      <c r="G29" s="130">
        <v>1237649.7</v>
      </c>
      <c r="H29" s="130">
        <v>507943937</v>
      </c>
      <c r="I29" s="130">
        <v>12</v>
      </c>
      <c r="J29" s="385">
        <v>0</v>
      </c>
      <c r="K29" s="130">
        <v>11997621.4</v>
      </c>
      <c r="L29" s="130">
        <v>1016172.1</v>
      </c>
      <c r="M29" s="130">
        <v>481739.5</v>
      </c>
      <c r="N29" s="130">
        <v>98593.2</v>
      </c>
      <c r="O29" s="52" t="s">
        <v>51</v>
      </c>
      <c r="P29" s="49" t="s">
        <v>19</v>
      </c>
      <c r="Q29" s="130">
        <v>26358.5</v>
      </c>
      <c r="R29" s="130">
        <v>645590.9</v>
      </c>
      <c r="S29" s="252">
        <v>14966151.699999999</v>
      </c>
      <c r="T29" s="252">
        <v>954938</v>
      </c>
      <c r="U29" s="252">
        <v>493402</v>
      </c>
      <c r="V29" s="252">
        <v>22004820.399999999</v>
      </c>
      <c r="W29" s="252">
        <v>6793168.4000000004</v>
      </c>
      <c r="X29" s="252">
        <v>11957648.699999999</v>
      </c>
      <c r="Y29" s="253" t="s">
        <v>51</v>
      </c>
      <c r="Z29" s="49" t="s">
        <v>19</v>
      </c>
      <c r="AA29" s="252">
        <v>37015</v>
      </c>
      <c r="AB29" s="252">
        <v>81969</v>
      </c>
      <c r="AC29" s="252">
        <v>105501.4</v>
      </c>
      <c r="AD29" s="252">
        <v>196824</v>
      </c>
      <c r="AE29" s="252">
        <v>348843.1</v>
      </c>
      <c r="AF29" s="252">
        <v>212754.6</v>
      </c>
      <c r="AG29" s="252">
        <v>3670</v>
      </c>
      <c r="AH29" s="252">
        <v>3118561</v>
      </c>
      <c r="AI29" s="130">
        <v>1098774.7</v>
      </c>
      <c r="AJ29" s="253" t="s">
        <v>51</v>
      </c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</row>
    <row r="30" spans="1:59" s="14" customFormat="1" ht="18.600000000000001" customHeight="1">
      <c r="A30" s="50" t="s">
        <v>160</v>
      </c>
      <c r="B30" s="51">
        <f t="shared" si="2"/>
        <v>384219972.59999985</v>
      </c>
      <c r="C30" s="130">
        <v>19072868.300000001</v>
      </c>
      <c r="D30" s="130">
        <v>50360458.399999999</v>
      </c>
      <c r="E30" s="130">
        <v>465468</v>
      </c>
      <c r="F30" s="49" t="s">
        <v>20</v>
      </c>
      <c r="G30" s="130">
        <v>1381321</v>
      </c>
      <c r="H30" s="130">
        <v>243602949.19999999</v>
      </c>
      <c r="I30" s="385">
        <v>0</v>
      </c>
      <c r="J30" s="385">
        <v>0</v>
      </c>
      <c r="K30" s="130">
        <v>6691790.9000000004</v>
      </c>
      <c r="L30" s="130">
        <v>4104273</v>
      </c>
      <c r="M30" s="130">
        <v>420727</v>
      </c>
      <c r="N30" s="130">
        <v>71528.899999999994</v>
      </c>
      <c r="O30" s="52" t="s">
        <v>52</v>
      </c>
      <c r="P30" s="49" t="s">
        <v>20</v>
      </c>
      <c r="Q30" s="130">
        <v>14435</v>
      </c>
      <c r="R30" s="130">
        <v>322563.5</v>
      </c>
      <c r="S30" s="252">
        <v>10165464.4</v>
      </c>
      <c r="T30" s="392">
        <v>0</v>
      </c>
      <c r="U30" s="252">
        <v>2462370</v>
      </c>
      <c r="V30" s="252">
        <v>30866954.699999999</v>
      </c>
      <c r="W30" s="252">
        <v>6775949.2999999998</v>
      </c>
      <c r="X30" s="252">
        <v>1775261.3</v>
      </c>
      <c r="Y30" s="253" t="s">
        <v>52</v>
      </c>
      <c r="Z30" s="49" t="s">
        <v>20</v>
      </c>
      <c r="AA30" s="252">
        <v>14416</v>
      </c>
      <c r="AB30" s="252">
        <v>149807</v>
      </c>
      <c r="AC30" s="252">
        <v>275400.7</v>
      </c>
      <c r="AD30" s="252">
        <v>1412725.7</v>
      </c>
      <c r="AE30" s="252">
        <v>307490.2</v>
      </c>
      <c r="AF30" s="252">
        <v>68303</v>
      </c>
      <c r="AG30" s="252">
        <v>4673</v>
      </c>
      <c r="AH30" s="252">
        <v>1746517.9</v>
      </c>
      <c r="AI30" s="130">
        <v>1686256.2</v>
      </c>
      <c r="AJ30" s="253" t="s">
        <v>52</v>
      </c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309"/>
    </row>
    <row r="31" spans="1:59" s="14" customFormat="1" ht="18.600000000000001" customHeight="1">
      <c r="A31" s="50" t="s">
        <v>161</v>
      </c>
      <c r="B31" s="51">
        <f t="shared" si="2"/>
        <v>616114971.10000014</v>
      </c>
      <c r="C31" s="130">
        <v>36215269.799999997</v>
      </c>
      <c r="D31" s="130">
        <v>86698267.900000006</v>
      </c>
      <c r="E31" s="130">
        <v>2093602</v>
      </c>
      <c r="F31" s="49" t="s">
        <v>21</v>
      </c>
      <c r="G31" s="130">
        <v>1557859</v>
      </c>
      <c r="H31" s="130">
        <v>411870052</v>
      </c>
      <c r="I31" s="385">
        <v>0</v>
      </c>
      <c r="J31" s="385">
        <v>0</v>
      </c>
      <c r="K31" s="130">
        <v>10937482.800000001</v>
      </c>
      <c r="L31" s="130">
        <v>6395261.9000000004</v>
      </c>
      <c r="M31" s="130">
        <v>520415</v>
      </c>
      <c r="N31" s="130">
        <v>139329.70000000001</v>
      </c>
      <c r="O31" s="52" t="s">
        <v>53</v>
      </c>
      <c r="P31" s="49" t="s">
        <v>21</v>
      </c>
      <c r="Q31" s="130">
        <v>26970</v>
      </c>
      <c r="R31" s="130">
        <v>655982.6</v>
      </c>
      <c r="S31" s="252">
        <v>14634179.4</v>
      </c>
      <c r="T31" s="392">
        <v>0</v>
      </c>
      <c r="U31" s="252">
        <v>1477932.7</v>
      </c>
      <c r="V31" s="252">
        <v>20746081.100000001</v>
      </c>
      <c r="W31" s="252">
        <v>12650605.300000001</v>
      </c>
      <c r="X31" s="252">
        <v>2868820.4</v>
      </c>
      <c r="Y31" s="253" t="s">
        <v>53</v>
      </c>
      <c r="Z31" s="49" t="s">
        <v>21</v>
      </c>
      <c r="AA31" s="252">
        <v>20085</v>
      </c>
      <c r="AB31" s="252">
        <v>63090.2</v>
      </c>
      <c r="AC31" s="252">
        <v>389641.2</v>
      </c>
      <c r="AD31" s="252">
        <v>158676.20000000001</v>
      </c>
      <c r="AE31" s="252">
        <v>56110</v>
      </c>
      <c r="AF31" s="252">
        <v>214961</v>
      </c>
      <c r="AG31" s="252">
        <v>767</v>
      </c>
      <c r="AH31" s="252">
        <v>3414109</v>
      </c>
      <c r="AI31" s="130">
        <v>2309419.9</v>
      </c>
      <c r="AJ31" s="253" t="s">
        <v>53</v>
      </c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</row>
    <row r="32" spans="1:59" s="14" customFormat="1" ht="18.600000000000001" customHeight="1">
      <c r="A32" s="50" t="s">
        <v>162</v>
      </c>
      <c r="B32" s="51">
        <f t="shared" si="2"/>
        <v>451044855.5</v>
      </c>
      <c r="C32" s="130">
        <v>22970699.800000001</v>
      </c>
      <c r="D32" s="130">
        <v>45380226.899999999</v>
      </c>
      <c r="E32" s="130">
        <v>2735092.4</v>
      </c>
      <c r="F32" s="49" t="s">
        <v>22</v>
      </c>
      <c r="G32" s="130">
        <v>917278.9</v>
      </c>
      <c r="H32" s="130">
        <v>295522211.10000002</v>
      </c>
      <c r="I32" s="130">
        <v>22</v>
      </c>
      <c r="J32" s="385">
        <v>0</v>
      </c>
      <c r="K32" s="130">
        <v>12418546.300000001</v>
      </c>
      <c r="L32" s="130">
        <v>7652862.4000000004</v>
      </c>
      <c r="M32" s="130">
        <v>1102566.2</v>
      </c>
      <c r="N32" s="130">
        <v>95211.5</v>
      </c>
      <c r="O32" s="52" t="s">
        <v>54</v>
      </c>
      <c r="P32" s="49" t="s">
        <v>22</v>
      </c>
      <c r="Q32" s="130">
        <v>139642.29999999999</v>
      </c>
      <c r="R32" s="130">
        <v>1742758.8</v>
      </c>
      <c r="S32" s="252">
        <v>13345303.199999999</v>
      </c>
      <c r="T32" s="252">
        <v>1492126.9</v>
      </c>
      <c r="U32" s="252">
        <v>700726.9</v>
      </c>
      <c r="V32" s="252">
        <v>20973029.100000001</v>
      </c>
      <c r="W32" s="252">
        <v>8230700.7000000002</v>
      </c>
      <c r="X32" s="252">
        <v>2557321.2999999998</v>
      </c>
      <c r="Y32" s="253" t="s">
        <v>54</v>
      </c>
      <c r="Z32" s="49" t="s">
        <v>22</v>
      </c>
      <c r="AA32" s="252">
        <v>5491</v>
      </c>
      <c r="AB32" s="252">
        <v>45551.8</v>
      </c>
      <c r="AC32" s="252">
        <v>320157.7</v>
      </c>
      <c r="AD32" s="252">
        <v>3601436.6</v>
      </c>
      <c r="AE32" s="252">
        <v>167086</v>
      </c>
      <c r="AF32" s="252">
        <v>306015</v>
      </c>
      <c r="AG32" s="252">
        <v>148</v>
      </c>
      <c r="AH32" s="252">
        <v>4451933.3</v>
      </c>
      <c r="AI32" s="130">
        <v>4170709.4</v>
      </c>
      <c r="AJ32" s="253" t="s">
        <v>54</v>
      </c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</row>
    <row r="33" spans="1:59" s="14" customFormat="1" ht="18.600000000000001" customHeight="1">
      <c r="A33" s="50" t="s">
        <v>163</v>
      </c>
      <c r="B33" s="51">
        <f t="shared" si="2"/>
        <v>661561447.80000007</v>
      </c>
      <c r="C33" s="130">
        <v>79139450.700000003</v>
      </c>
      <c r="D33" s="130">
        <v>108858200.5</v>
      </c>
      <c r="E33" s="130">
        <v>3112185.3</v>
      </c>
      <c r="F33" s="49" t="s">
        <v>23</v>
      </c>
      <c r="G33" s="130">
        <v>2893697</v>
      </c>
      <c r="H33" s="130">
        <v>359723997.19999999</v>
      </c>
      <c r="I33" s="385">
        <v>0</v>
      </c>
      <c r="J33" s="385">
        <v>0</v>
      </c>
      <c r="K33" s="130">
        <v>14121047.1</v>
      </c>
      <c r="L33" s="130">
        <v>761393.7</v>
      </c>
      <c r="M33" s="130">
        <v>756159</v>
      </c>
      <c r="N33" s="130">
        <v>88823.4</v>
      </c>
      <c r="O33" s="52" t="s">
        <v>55</v>
      </c>
      <c r="P33" s="49" t="s">
        <v>23</v>
      </c>
      <c r="Q33" s="130">
        <v>22893.8</v>
      </c>
      <c r="R33" s="130">
        <v>486547.3</v>
      </c>
      <c r="S33" s="252">
        <v>22318240.100000001</v>
      </c>
      <c r="T33" s="252">
        <v>954545</v>
      </c>
      <c r="U33" s="252">
        <v>1993599.9</v>
      </c>
      <c r="V33" s="252">
        <v>30097039.699999999</v>
      </c>
      <c r="W33" s="252">
        <v>21718836.5</v>
      </c>
      <c r="X33" s="252">
        <v>3930364.1</v>
      </c>
      <c r="Y33" s="253" t="s">
        <v>55</v>
      </c>
      <c r="Z33" s="49" t="s">
        <v>23</v>
      </c>
      <c r="AA33" s="252">
        <v>23994</v>
      </c>
      <c r="AB33" s="252">
        <v>27881.8</v>
      </c>
      <c r="AC33" s="252">
        <v>654580.30000000005</v>
      </c>
      <c r="AD33" s="252">
        <v>853218.9</v>
      </c>
      <c r="AE33" s="252">
        <v>280718.09999999998</v>
      </c>
      <c r="AF33" s="252">
        <v>193238.5</v>
      </c>
      <c r="AG33" s="252">
        <v>5923</v>
      </c>
      <c r="AH33" s="252">
        <v>2245718.7000000002</v>
      </c>
      <c r="AI33" s="130">
        <v>6299154.2000000002</v>
      </c>
      <c r="AJ33" s="253" t="s">
        <v>55</v>
      </c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</row>
    <row r="34" spans="1:59" s="14" customFormat="1" ht="18.600000000000001" customHeight="1">
      <c r="A34" s="50" t="s">
        <v>405</v>
      </c>
      <c r="B34" s="51">
        <f t="shared" si="2"/>
        <v>1202279611.9999998</v>
      </c>
      <c r="C34" s="130">
        <v>88082521.099999994</v>
      </c>
      <c r="D34" s="130">
        <v>42204537.5</v>
      </c>
      <c r="E34" s="130">
        <v>7241042.2000000002</v>
      </c>
      <c r="F34" s="49" t="s">
        <v>24</v>
      </c>
      <c r="G34" s="130">
        <v>2388908.7000000002</v>
      </c>
      <c r="H34" s="130">
        <v>989930130.70000005</v>
      </c>
      <c r="I34" s="385">
        <v>0</v>
      </c>
      <c r="J34" s="385">
        <v>0</v>
      </c>
      <c r="K34" s="130">
        <v>9153376.3000000007</v>
      </c>
      <c r="L34" s="130">
        <v>978229.8</v>
      </c>
      <c r="M34" s="130">
        <v>596521</v>
      </c>
      <c r="N34" s="130">
        <v>31327.1</v>
      </c>
      <c r="O34" s="52" t="s">
        <v>56</v>
      </c>
      <c r="P34" s="49" t="s">
        <v>24</v>
      </c>
      <c r="Q34" s="130">
        <v>28380</v>
      </c>
      <c r="R34" s="130">
        <v>500110.3</v>
      </c>
      <c r="S34" s="252">
        <v>19607080.199999999</v>
      </c>
      <c r="T34" s="252">
        <v>2248288.7000000002</v>
      </c>
      <c r="U34" s="252">
        <v>596406</v>
      </c>
      <c r="V34" s="252">
        <v>15879708.800000001</v>
      </c>
      <c r="W34" s="252">
        <v>16789688.199999999</v>
      </c>
      <c r="X34" s="252">
        <v>968550.3</v>
      </c>
      <c r="Y34" s="253" t="s">
        <v>56</v>
      </c>
      <c r="Z34" s="49" t="s">
        <v>24</v>
      </c>
      <c r="AA34" s="252">
        <v>24710</v>
      </c>
      <c r="AB34" s="252">
        <v>23623.7</v>
      </c>
      <c r="AC34" s="252">
        <v>128232.3</v>
      </c>
      <c r="AD34" s="252">
        <v>76495</v>
      </c>
      <c r="AE34" s="252">
        <v>767251.3</v>
      </c>
      <c r="AF34" s="252">
        <v>205441.1</v>
      </c>
      <c r="AG34" s="252">
        <v>2090</v>
      </c>
      <c r="AH34" s="252">
        <v>1351240</v>
      </c>
      <c r="AI34" s="130">
        <v>2475721.7000000002</v>
      </c>
      <c r="AJ34" s="253" t="s">
        <v>56</v>
      </c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</row>
    <row r="35" spans="1:59" s="14" customFormat="1" ht="18.600000000000001" customHeight="1">
      <c r="A35" s="50" t="s">
        <v>406</v>
      </c>
      <c r="B35" s="51">
        <f t="shared" si="2"/>
        <v>990520155.4000001</v>
      </c>
      <c r="C35" s="130">
        <v>34660076.5</v>
      </c>
      <c r="D35" s="130">
        <v>42809255.399999999</v>
      </c>
      <c r="E35" s="130">
        <v>117586</v>
      </c>
      <c r="F35" s="49" t="s">
        <v>25</v>
      </c>
      <c r="G35" s="130">
        <v>898575</v>
      </c>
      <c r="H35" s="130">
        <v>845775114.10000002</v>
      </c>
      <c r="I35" s="130">
        <v>303.60000000000002</v>
      </c>
      <c r="J35" s="385">
        <v>0</v>
      </c>
      <c r="K35" s="130">
        <v>8785331.5999999996</v>
      </c>
      <c r="L35" s="130">
        <v>2169934.7000000002</v>
      </c>
      <c r="M35" s="130">
        <v>702953.8</v>
      </c>
      <c r="N35" s="130">
        <v>59829.5</v>
      </c>
      <c r="O35" s="52" t="s">
        <v>57</v>
      </c>
      <c r="P35" s="49" t="s">
        <v>25</v>
      </c>
      <c r="Q35" s="130">
        <v>57524</v>
      </c>
      <c r="R35" s="130">
        <v>308095.40000000002</v>
      </c>
      <c r="S35" s="252">
        <v>13549250.4</v>
      </c>
      <c r="T35" s="252">
        <v>3164</v>
      </c>
      <c r="U35" s="252">
        <v>717391.5</v>
      </c>
      <c r="V35" s="252">
        <v>22676134.699999999</v>
      </c>
      <c r="W35" s="252">
        <v>10929210.300000001</v>
      </c>
      <c r="X35" s="252">
        <v>675778.2</v>
      </c>
      <c r="Y35" s="253" t="s">
        <v>57</v>
      </c>
      <c r="Z35" s="49" t="s">
        <v>25</v>
      </c>
      <c r="AA35" s="252">
        <v>144678.20000000001</v>
      </c>
      <c r="AB35" s="252">
        <v>54435.1</v>
      </c>
      <c r="AC35" s="252">
        <v>160421.6</v>
      </c>
      <c r="AD35" s="252">
        <v>297972</v>
      </c>
      <c r="AE35" s="252">
        <v>44533</v>
      </c>
      <c r="AF35" s="252">
        <v>147716.79999999999</v>
      </c>
      <c r="AG35" s="252">
        <v>59504</v>
      </c>
      <c r="AH35" s="252">
        <v>782525.1</v>
      </c>
      <c r="AI35" s="130">
        <v>3932860.9</v>
      </c>
      <c r="AJ35" s="253" t="s">
        <v>57</v>
      </c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</row>
    <row r="36" spans="1:59" s="14" customFormat="1" ht="18.600000000000001" customHeight="1" thickBot="1">
      <c r="A36" s="50" t="s">
        <v>407</v>
      </c>
      <c r="B36" s="51">
        <f t="shared" si="2"/>
        <v>73028990.5</v>
      </c>
      <c r="C36" s="130">
        <v>12267913.199999999</v>
      </c>
      <c r="D36" s="130">
        <v>365822</v>
      </c>
      <c r="E36" s="130">
        <v>7367</v>
      </c>
      <c r="F36" s="301" t="s">
        <v>26</v>
      </c>
      <c r="G36" s="130">
        <v>6903</v>
      </c>
      <c r="H36" s="130">
        <v>55163475.600000001</v>
      </c>
      <c r="I36" s="385">
        <v>0</v>
      </c>
      <c r="J36" s="385">
        <v>0</v>
      </c>
      <c r="K36" s="130">
        <v>1076282.1000000001</v>
      </c>
      <c r="L36" s="130">
        <v>66180</v>
      </c>
      <c r="M36" s="130">
        <v>133853</v>
      </c>
      <c r="N36" s="130">
        <v>21008</v>
      </c>
      <c r="O36" s="303" t="s">
        <v>58</v>
      </c>
      <c r="P36" s="301" t="s">
        <v>26</v>
      </c>
      <c r="Q36" s="391">
        <v>4565</v>
      </c>
      <c r="R36" s="130">
        <v>27049</v>
      </c>
      <c r="S36" s="252">
        <v>1255119.8</v>
      </c>
      <c r="T36" s="392">
        <v>0</v>
      </c>
      <c r="U36" s="252">
        <v>71252.399999999994</v>
      </c>
      <c r="V36" s="252">
        <v>658078</v>
      </c>
      <c r="W36" s="252">
        <v>881964.1</v>
      </c>
      <c r="X36" s="392">
        <v>0</v>
      </c>
      <c r="Y36" s="393" t="s">
        <v>58</v>
      </c>
      <c r="Z36" s="301" t="s">
        <v>26</v>
      </c>
      <c r="AA36" s="252">
        <v>992</v>
      </c>
      <c r="AB36" s="252">
        <v>13794</v>
      </c>
      <c r="AC36" s="254">
        <v>0</v>
      </c>
      <c r="AD36" s="252">
        <v>72292</v>
      </c>
      <c r="AE36" s="252">
        <v>8810</v>
      </c>
      <c r="AF36" s="252">
        <v>61233.4</v>
      </c>
      <c r="AG36" s="252">
        <v>5699</v>
      </c>
      <c r="AH36" s="252">
        <v>113823</v>
      </c>
      <c r="AI36" s="130">
        <v>745514.9</v>
      </c>
      <c r="AJ36" s="393" t="s">
        <v>58</v>
      </c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</row>
    <row r="37" spans="1:59" s="70" customFormat="1" ht="11.1" customHeight="1">
      <c r="A37" s="66" t="s">
        <v>220</v>
      </c>
      <c r="B37" s="67"/>
      <c r="C37" s="521" t="s">
        <v>200</v>
      </c>
      <c r="D37" s="522"/>
      <c r="E37" s="522"/>
      <c r="F37" s="67" t="s">
        <v>219</v>
      </c>
      <c r="G37" s="68"/>
      <c r="H37" s="417"/>
      <c r="I37" s="69"/>
      <c r="J37" s="69"/>
      <c r="K37" s="68"/>
      <c r="L37" s="69"/>
      <c r="M37" s="68"/>
      <c r="N37" s="68"/>
      <c r="O37" s="417" t="s">
        <v>200</v>
      </c>
      <c r="P37" s="67" t="s">
        <v>164</v>
      </c>
      <c r="R37" s="68"/>
      <c r="S37" s="255"/>
      <c r="T37" s="256"/>
      <c r="U37" s="255"/>
      <c r="V37" s="255"/>
      <c r="W37" s="255"/>
      <c r="X37" s="255"/>
      <c r="Y37" s="257" t="s">
        <v>350</v>
      </c>
      <c r="Z37" s="67" t="s">
        <v>164</v>
      </c>
      <c r="AA37" s="255"/>
      <c r="AB37" s="255"/>
      <c r="AC37" s="255"/>
      <c r="AD37" s="255"/>
      <c r="AE37" s="255"/>
      <c r="AF37" s="255"/>
      <c r="AG37" s="255"/>
      <c r="AH37" s="255"/>
      <c r="AI37" s="417"/>
      <c r="AJ37" s="257" t="s">
        <v>350</v>
      </c>
      <c r="AK37" s="275"/>
      <c r="AL37" s="275"/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275"/>
      <c r="BD37" s="275"/>
      <c r="BE37" s="275"/>
      <c r="BF37" s="275"/>
      <c r="BG37" s="275"/>
    </row>
    <row r="38" spans="1:59">
      <c r="H38" s="8"/>
      <c r="K38" s="8"/>
      <c r="S38" s="244"/>
      <c r="V38" s="244"/>
      <c r="W38" s="244"/>
    </row>
  </sheetData>
  <sheetProtection selectLockedCells="1"/>
  <mergeCells count="45">
    <mergeCell ref="Y6:Y7"/>
    <mergeCell ref="Z6:Z7"/>
    <mergeCell ref="AJ6:AJ7"/>
    <mergeCell ref="U3:Y3"/>
    <mergeCell ref="Z3:AE3"/>
    <mergeCell ref="AF3:AJ3"/>
    <mergeCell ref="AI6:AI7"/>
    <mergeCell ref="AH6:AH7"/>
    <mergeCell ref="AG6:AG7"/>
    <mergeCell ref="AF6:AF7"/>
    <mergeCell ref="AE6:AE7"/>
    <mergeCell ref="AD6:AD7"/>
    <mergeCell ref="AC6:AC7"/>
    <mergeCell ref="AB6:AB7"/>
    <mergeCell ref="AA6:AA7"/>
    <mergeCell ref="X6:X7"/>
    <mergeCell ref="F3:J3"/>
    <mergeCell ref="O6:O7"/>
    <mergeCell ref="P6:P7"/>
    <mergeCell ref="K3:O3"/>
    <mergeCell ref="P3:T3"/>
    <mergeCell ref="J6:J7"/>
    <mergeCell ref="I6:I7"/>
    <mergeCell ref="R6:R7"/>
    <mergeCell ref="C37:E37"/>
    <mergeCell ref="A3:E3"/>
    <mergeCell ref="A4:E4"/>
    <mergeCell ref="Q6:Q7"/>
    <mergeCell ref="N6:N7"/>
    <mergeCell ref="M6:M7"/>
    <mergeCell ref="L6:L7"/>
    <mergeCell ref="K6:K7"/>
    <mergeCell ref="H6:H7"/>
    <mergeCell ref="G6:G7"/>
    <mergeCell ref="B6:B7"/>
    <mergeCell ref="A6:A7"/>
    <mergeCell ref="F6:F7"/>
    <mergeCell ref="E6:E7"/>
    <mergeCell ref="D6:D7"/>
    <mergeCell ref="C6:C7"/>
    <mergeCell ref="W6:W7"/>
    <mergeCell ref="V6:V7"/>
    <mergeCell ref="U6:U7"/>
    <mergeCell ref="T6:T7"/>
    <mergeCell ref="S6:S7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colBreaks count="5" manualBreakCount="5">
    <brk id="5" max="36" man="1"/>
    <brk id="10" max="36" man="1"/>
    <brk id="20" max="36" man="1"/>
    <brk id="25" max="36" man="1"/>
    <brk id="31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91"/>
  <sheetViews>
    <sheetView showGridLines="0" view="pageBreakPreview" topLeftCell="AN1" zoomScaleNormal="100" zoomScaleSheetLayoutView="100" workbookViewId="0">
      <selection activeCell="BT2" sqref="BT2"/>
    </sheetView>
  </sheetViews>
  <sheetFormatPr defaultRowHeight="14.25"/>
  <cols>
    <col min="1" max="1" width="8.625" style="88" customWidth="1"/>
    <col min="2" max="2" width="6.625" style="88" customWidth="1"/>
    <col min="3" max="4" width="7.125" style="88" customWidth="1"/>
    <col min="5" max="13" width="6.625" style="88" customWidth="1"/>
    <col min="14" max="15" width="7.125" style="88" customWidth="1"/>
    <col min="16" max="23" width="6.625" style="88" customWidth="1"/>
    <col min="24" max="25" width="8.625" style="88" customWidth="1"/>
    <col min="26" max="26" width="6.625" style="88" customWidth="1"/>
    <col min="27" max="28" width="7.125" style="88" customWidth="1"/>
    <col min="29" max="37" width="6.625" style="88" customWidth="1"/>
    <col min="38" max="39" width="7.125" style="88" customWidth="1"/>
    <col min="40" max="47" width="6.625" style="88" customWidth="1"/>
    <col min="48" max="49" width="8.625" style="88" customWidth="1"/>
    <col min="50" max="50" width="6.625" style="88" customWidth="1"/>
    <col min="51" max="52" width="7.125" style="88" customWidth="1"/>
    <col min="53" max="61" width="6.625" style="88" customWidth="1"/>
    <col min="62" max="63" width="7.125" style="88" customWidth="1"/>
    <col min="64" max="71" width="6.625" style="88" customWidth="1"/>
    <col min="72" max="72" width="8.625" style="88" customWidth="1"/>
    <col min="73" max="16384" width="9" style="87"/>
  </cols>
  <sheetData>
    <row r="1" spans="1:72" s="203" customFormat="1" ht="14.1" customHeight="1">
      <c r="A1" s="299" t="s">
        <v>440</v>
      </c>
      <c r="B1" s="200"/>
      <c r="C1" s="200"/>
      <c r="D1" s="200"/>
      <c r="E1" s="200"/>
      <c r="F1" s="201"/>
      <c r="G1" s="202"/>
      <c r="L1" s="201"/>
      <c r="M1" s="200"/>
      <c r="N1" s="200"/>
      <c r="O1" s="200"/>
      <c r="P1" s="200"/>
      <c r="Q1" s="200"/>
      <c r="R1" s="200"/>
      <c r="S1" s="200"/>
      <c r="T1" s="200"/>
      <c r="V1" s="404"/>
      <c r="X1" s="204" t="s">
        <v>391</v>
      </c>
      <c r="Y1" s="299" t="s">
        <v>392</v>
      </c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206"/>
      <c r="AP1" s="206"/>
      <c r="AQ1" s="206"/>
      <c r="AR1" s="206"/>
      <c r="AS1" s="206"/>
      <c r="AT1" s="206"/>
      <c r="AU1" s="206"/>
      <c r="AV1" s="204" t="s">
        <v>393</v>
      </c>
      <c r="AW1" s="299" t="s">
        <v>441</v>
      </c>
      <c r="AX1" s="206"/>
      <c r="AY1" s="206"/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  <c r="BL1" s="206"/>
      <c r="BM1" s="206"/>
      <c r="BN1" s="206"/>
      <c r="BO1" s="206"/>
      <c r="BP1" s="206"/>
      <c r="BQ1" s="206"/>
      <c r="BR1" s="206"/>
      <c r="BS1" s="206"/>
      <c r="BT1" s="204" t="s">
        <v>442</v>
      </c>
    </row>
    <row r="2" spans="1:72" s="107" customFormat="1" ht="14.1" customHeight="1">
      <c r="A2" s="37"/>
      <c r="B2" s="37"/>
      <c r="C2" s="37"/>
      <c r="D2" s="37"/>
      <c r="E2" s="37"/>
      <c r="F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37"/>
      <c r="AW2" s="37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37"/>
    </row>
    <row r="3" spans="1:72" s="307" customFormat="1" ht="20.100000000000001" customHeight="1">
      <c r="A3" s="541" t="s">
        <v>361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 t="s">
        <v>362</v>
      </c>
      <c r="N3" s="541"/>
      <c r="O3" s="541"/>
      <c r="P3" s="541"/>
      <c r="Q3" s="541"/>
      <c r="R3" s="541"/>
      <c r="S3" s="541"/>
      <c r="T3" s="541"/>
      <c r="U3" s="541"/>
      <c r="V3" s="541"/>
      <c r="W3" s="541"/>
      <c r="X3" s="541"/>
      <c r="Y3" s="541" t="s">
        <v>366</v>
      </c>
      <c r="Z3" s="541"/>
      <c r="AA3" s="541"/>
      <c r="AB3" s="541"/>
      <c r="AC3" s="541"/>
      <c r="AD3" s="541"/>
      <c r="AE3" s="541"/>
      <c r="AF3" s="541"/>
      <c r="AG3" s="541"/>
      <c r="AH3" s="541"/>
      <c r="AI3" s="541"/>
      <c r="AJ3" s="541"/>
      <c r="AK3" s="541" t="s">
        <v>365</v>
      </c>
      <c r="AL3" s="541"/>
      <c r="AM3" s="541"/>
      <c r="AN3" s="541"/>
      <c r="AO3" s="541"/>
      <c r="AP3" s="541"/>
      <c r="AQ3" s="541"/>
      <c r="AR3" s="541"/>
      <c r="AS3" s="541"/>
      <c r="AT3" s="541"/>
      <c r="AU3" s="541"/>
      <c r="AV3" s="541"/>
      <c r="AW3" s="541" t="s">
        <v>363</v>
      </c>
      <c r="AX3" s="541"/>
      <c r="AY3" s="541"/>
      <c r="AZ3" s="541"/>
      <c r="BA3" s="541"/>
      <c r="BB3" s="541"/>
      <c r="BC3" s="541"/>
      <c r="BD3" s="541"/>
      <c r="BE3" s="541"/>
      <c r="BF3" s="541"/>
      <c r="BG3" s="541"/>
      <c r="BH3" s="541"/>
      <c r="BI3" s="541" t="s">
        <v>364</v>
      </c>
      <c r="BJ3" s="541"/>
      <c r="BK3" s="541"/>
      <c r="BL3" s="541"/>
      <c r="BM3" s="541"/>
      <c r="BN3" s="541"/>
      <c r="BO3" s="541"/>
      <c r="BP3" s="541"/>
      <c r="BQ3" s="541"/>
      <c r="BR3" s="541"/>
      <c r="BS3" s="541"/>
      <c r="BT3" s="541"/>
    </row>
    <row r="4" spans="1:72" s="23" customFormat="1" ht="24" customHeight="1">
      <c r="A4" s="378"/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206"/>
      <c r="AA4" s="206"/>
      <c r="AB4" s="206"/>
      <c r="AC4" s="206"/>
      <c r="AD4" s="206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378"/>
      <c r="AW4" s="378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6"/>
      <c r="BN4" s="206"/>
      <c r="BO4" s="206"/>
      <c r="BP4" s="206"/>
      <c r="BQ4" s="206"/>
      <c r="BR4" s="206"/>
      <c r="BS4" s="206"/>
      <c r="BT4" s="378"/>
    </row>
    <row r="5" spans="1:72" s="107" customFormat="1" ht="18" customHeight="1" thickBot="1">
      <c r="A5" s="71" t="s">
        <v>344</v>
      </c>
      <c r="G5" s="71"/>
      <c r="X5" s="72" t="s">
        <v>359</v>
      </c>
      <c r="Y5" s="71" t="s">
        <v>344</v>
      </c>
      <c r="Z5" s="405"/>
      <c r="AA5" s="405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5"/>
      <c r="AR5" s="405"/>
      <c r="AS5" s="405"/>
      <c r="AT5" s="405"/>
      <c r="AU5" s="405"/>
      <c r="AV5" s="72" t="s">
        <v>359</v>
      </c>
      <c r="AW5" s="71" t="s">
        <v>344</v>
      </c>
      <c r="AX5" s="405"/>
      <c r="AY5" s="405"/>
      <c r="AZ5" s="405"/>
      <c r="BA5" s="405"/>
      <c r="BB5" s="405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72" t="s">
        <v>359</v>
      </c>
    </row>
    <row r="6" spans="1:72" s="107" customFormat="1" ht="9.75" customHeight="1">
      <c r="A6" s="542" t="s">
        <v>358</v>
      </c>
      <c r="B6" s="545" t="s">
        <v>295</v>
      </c>
      <c r="C6" s="545"/>
      <c r="D6" s="545"/>
      <c r="E6" s="545"/>
      <c r="F6" s="545"/>
      <c r="G6" s="545"/>
      <c r="H6" s="545"/>
      <c r="I6" s="545"/>
      <c r="J6" s="545"/>
      <c r="K6" s="545"/>
      <c r="L6" s="545"/>
      <c r="M6" s="545" t="s">
        <v>296</v>
      </c>
      <c r="N6" s="545"/>
      <c r="O6" s="545"/>
      <c r="P6" s="545"/>
      <c r="Q6" s="545"/>
      <c r="R6" s="545"/>
      <c r="S6" s="545"/>
      <c r="T6" s="545"/>
      <c r="U6" s="545"/>
      <c r="V6" s="545"/>
      <c r="W6" s="545"/>
      <c r="X6" s="547" t="s">
        <v>279</v>
      </c>
      <c r="Y6" s="542" t="s">
        <v>169</v>
      </c>
      <c r="Z6" s="545" t="s">
        <v>294</v>
      </c>
      <c r="AA6" s="545"/>
      <c r="AB6" s="545"/>
      <c r="AC6" s="545"/>
      <c r="AD6" s="545"/>
      <c r="AE6" s="545"/>
      <c r="AF6" s="545"/>
      <c r="AG6" s="545"/>
      <c r="AH6" s="545"/>
      <c r="AI6" s="545"/>
      <c r="AJ6" s="545"/>
      <c r="AK6" s="545" t="s">
        <v>346</v>
      </c>
      <c r="AL6" s="545"/>
      <c r="AM6" s="545"/>
      <c r="AN6" s="545"/>
      <c r="AO6" s="545"/>
      <c r="AP6" s="545"/>
      <c r="AQ6" s="545"/>
      <c r="AR6" s="545"/>
      <c r="AS6" s="545"/>
      <c r="AT6" s="545"/>
      <c r="AU6" s="545"/>
      <c r="AV6" s="547" t="s">
        <v>279</v>
      </c>
      <c r="AW6" s="542" t="s">
        <v>169</v>
      </c>
      <c r="AX6" s="545" t="s">
        <v>345</v>
      </c>
      <c r="AY6" s="545"/>
      <c r="AZ6" s="545"/>
      <c r="BA6" s="545"/>
      <c r="BB6" s="545"/>
      <c r="BC6" s="545"/>
      <c r="BD6" s="545"/>
      <c r="BE6" s="545"/>
      <c r="BF6" s="545"/>
      <c r="BG6" s="545"/>
      <c r="BH6" s="545"/>
      <c r="BI6" s="545" t="s">
        <v>353</v>
      </c>
      <c r="BJ6" s="545"/>
      <c r="BK6" s="545"/>
      <c r="BL6" s="545"/>
      <c r="BM6" s="545"/>
      <c r="BN6" s="545"/>
      <c r="BO6" s="545"/>
      <c r="BP6" s="545"/>
      <c r="BQ6" s="545"/>
      <c r="BR6" s="545"/>
      <c r="BS6" s="545"/>
      <c r="BT6" s="547" t="s">
        <v>279</v>
      </c>
    </row>
    <row r="7" spans="1:72" s="107" customFormat="1" ht="9.75" customHeight="1">
      <c r="A7" s="543"/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546"/>
      <c r="P7" s="546"/>
      <c r="Q7" s="546"/>
      <c r="R7" s="546"/>
      <c r="S7" s="546"/>
      <c r="T7" s="546"/>
      <c r="U7" s="546"/>
      <c r="V7" s="546"/>
      <c r="W7" s="546"/>
      <c r="X7" s="548"/>
      <c r="Y7" s="543"/>
      <c r="Z7" s="546"/>
      <c r="AA7" s="546"/>
      <c r="AB7" s="546"/>
      <c r="AC7" s="546"/>
      <c r="AD7" s="546"/>
      <c r="AE7" s="546"/>
      <c r="AF7" s="546"/>
      <c r="AG7" s="546"/>
      <c r="AH7" s="546"/>
      <c r="AI7" s="546"/>
      <c r="AJ7" s="546"/>
      <c r="AK7" s="546"/>
      <c r="AL7" s="546"/>
      <c r="AM7" s="546"/>
      <c r="AN7" s="546"/>
      <c r="AO7" s="546"/>
      <c r="AP7" s="546"/>
      <c r="AQ7" s="546"/>
      <c r="AR7" s="546"/>
      <c r="AS7" s="546"/>
      <c r="AT7" s="546"/>
      <c r="AU7" s="546"/>
      <c r="AV7" s="548"/>
      <c r="AW7" s="543"/>
      <c r="AX7" s="546" t="s">
        <v>80</v>
      </c>
      <c r="AY7" s="546"/>
      <c r="AZ7" s="546"/>
      <c r="BA7" s="546"/>
      <c r="BB7" s="546"/>
      <c r="BC7" s="546"/>
      <c r="BD7" s="546"/>
      <c r="BE7" s="546"/>
      <c r="BF7" s="546"/>
      <c r="BG7" s="546"/>
      <c r="BH7" s="546"/>
      <c r="BI7" s="546"/>
      <c r="BJ7" s="546"/>
      <c r="BK7" s="546"/>
      <c r="BL7" s="546"/>
      <c r="BM7" s="546"/>
      <c r="BN7" s="546"/>
      <c r="BO7" s="546"/>
      <c r="BP7" s="546"/>
      <c r="BQ7" s="546"/>
      <c r="BR7" s="546"/>
      <c r="BS7" s="546"/>
      <c r="BT7" s="548"/>
    </row>
    <row r="8" spans="1:72" s="240" customFormat="1" ht="15.2" customHeight="1">
      <c r="A8" s="543"/>
      <c r="B8" s="556" t="s">
        <v>81</v>
      </c>
      <c r="C8" s="550" t="s">
        <v>82</v>
      </c>
      <c r="D8" s="550" t="s">
        <v>83</v>
      </c>
      <c r="E8" s="550" t="s">
        <v>227</v>
      </c>
      <c r="F8" s="550" t="s">
        <v>84</v>
      </c>
      <c r="G8" s="550" t="s">
        <v>85</v>
      </c>
      <c r="H8" s="550" t="s">
        <v>86</v>
      </c>
      <c r="I8" s="550" t="s">
        <v>87</v>
      </c>
      <c r="J8" s="550" t="s">
        <v>88</v>
      </c>
      <c r="K8" s="553" t="s">
        <v>89</v>
      </c>
      <c r="L8" s="553" t="s">
        <v>277</v>
      </c>
      <c r="M8" s="556" t="s">
        <v>81</v>
      </c>
      <c r="N8" s="550" t="s">
        <v>82</v>
      </c>
      <c r="O8" s="550" t="s">
        <v>83</v>
      </c>
      <c r="P8" s="550" t="s">
        <v>227</v>
      </c>
      <c r="Q8" s="550" t="s">
        <v>67</v>
      </c>
      <c r="R8" s="550" t="s">
        <v>85</v>
      </c>
      <c r="S8" s="550" t="s">
        <v>86</v>
      </c>
      <c r="T8" s="550" t="s">
        <v>87</v>
      </c>
      <c r="U8" s="550" t="s">
        <v>88</v>
      </c>
      <c r="V8" s="550" t="s">
        <v>89</v>
      </c>
      <c r="W8" s="553" t="s">
        <v>276</v>
      </c>
      <c r="X8" s="548"/>
      <c r="Y8" s="543"/>
      <c r="Z8" s="556" t="s">
        <v>81</v>
      </c>
      <c r="AA8" s="550" t="s">
        <v>82</v>
      </c>
      <c r="AB8" s="550" t="s">
        <v>83</v>
      </c>
      <c r="AC8" s="550" t="s">
        <v>227</v>
      </c>
      <c r="AD8" s="550" t="s">
        <v>84</v>
      </c>
      <c r="AE8" s="550" t="s">
        <v>85</v>
      </c>
      <c r="AF8" s="550" t="s">
        <v>86</v>
      </c>
      <c r="AG8" s="550" t="s">
        <v>87</v>
      </c>
      <c r="AH8" s="550" t="s">
        <v>88</v>
      </c>
      <c r="AI8" s="553" t="s">
        <v>89</v>
      </c>
      <c r="AJ8" s="553" t="s">
        <v>276</v>
      </c>
      <c r="AK8" s="556" t="s">
        <v>81</v>
      </c>
      <c r="AL8" s="550" t="s">
        <v>82</v>
      </c>
      <c r="AM8" s="550" t="s">
        <v>83</v>
      </c>
      <c r="AN8" s="550" t="s">
        <v>227</v>
      </c>
      <c r="AO8" s="550" t="s">
        <v>84</v>
      </c>
      <c r="AP8" s="550" t="s">
        <v>85</v>
      </c>
      <c r="AQ8" s="550" t="s">
        <v>86</v>
      </c>
      <c r="AR8" s="550" t="s">
        <v>87</v>
      </c>
      <c r="AS8" s="550" t="s">
        <v>88</v>
      </c>
      <c r="AT8" s="550" t="s">
        <v>89</v>
      </c>
      <c r="AU8" s="559" t="s">
        <v>275</v>
      </c>
      <c r="AV8" s="548"/>
      <c r="AW8" s="543"/>
      <c r="AX8" s="556" t="s">
        <v>81</v>
      </c>
      <c r="AY8" s="550" t="s">
        <v>82</v>
      </c>
      <c r="AZ8" s="550" t="s">
        <v>83</v>
      </c>
      <c r="BA8" s="550" t="s">
        <v>227</v>
      </c>
      <c r="BB8" s="550" t="s">
        <v>84</v>
      </c>
      <c r="BC8" s="550" t="s">
        <v>85</v>
      </c>
      <c r="BD8" s="550" t="s">
        <v>86</v>
      </c>
      <c r="BE8" s="550" t="s">
        <v>87</v>
      </c>
      <c r="BF8" s="550" t="s">
        <v>88</v>
      </c>
      <c r="BG8" s="550" t="s">
        <v>89</v>
      </c>
      <c r="BH8" s="553" t="s">
        <v>278</v>
      </c>
      <c r="BI8" s="556" t="s">
        <v>81</v>
      </c>
      <c r="BJ8" s="550" t="s">
        <v>82</v>
      </c>
      <c r="BK8" s="550" t="s">
        <v>83</v>
      </c>
      <c r="BL8" s="550" t="s">
        <v>227</v>
      </c>
      <c r="BM8" s="550" t="s">
        <v>84</v>
      </c>
      <c r="BN8" s="550" t="s">
        <v>85</v>
      </c>
      <c r="BO8" s="550" t="s">
        <v>86</v>
      </c>
      <c r="BP8" s="550" t="s">
        <v>87</v>
      </c>
      <c r="BQ8" s="550" t="s">
        <v>88</v>
      </c>
      <c r="BR8" s="553" t="s">
        <v>89</v>
      </c>
      <c r="BS8" s="553" t="s">
        <v>278</v>
      </c>
      <c r="BT8" s="548"/>
    </row>
    <row r="9" spans="1:72" s="240" customFormat="1" ht="15.2" customHeight="1">
      <c r="A9" s="543"/>
      <c r="B9" s="557"/>
      <c r="C9" s="551"/>
      <c r="D9" s="551"/>
      <c r="E9" s="551"/>
      <c r="F9" s="551"/>
      <c r="G9" s="551"/>
      <c r="H9" s="551"/>
      <c r="I9" s="551"/>
      <c r="J9" s="551"/>
      <c r="K9" s="554"/>
      <c r="L9" s="554"/>
      <c r="M9" s="557"/>
      <c r="N9" s="551"/>
      <c r="O9" s="551"/>
      <c r="P9" s="551"/>
      <c r="Q9" s="551"/>
      <c r="R9" s="551"/>
      <c r="S9" s="551"/>
      <c r="T9" s="551"/>
      <c r="U9" s="551"/>
      <c r="V9" s="551"/>
      <c r="W9" s="554"/>
      <c r="X9" s="548"/>
      <c r="Y9" s="543"/>
      <c r="Z9" s="557"/>
      <c r="AA9" s="551"/>
      <c r="AB9" s="551"/>
      <c r="AC9" s="551"/>
      <c r="AD9" s="551"/>
      <c r="AE9" s="551"/>
      <c r="AF9" s="551"/>
      <c r="AG9" s="551"/>
      <c r="AH9" s="551"/>
      <c r="AI9" s="554"/>
      <c r="AJ9" s="554"/>
      <c r="AK9" s="557"/>
      <c r="AL9" s="551"/>
      <c r="AM9" s="551"/>
      <c r="AN9" s="551"/>
      <c r="AO9" s="551"/>
      <c r="AP9" s="551"/>
      <c r="AQ9" s="551"/>
      <c r="AR9" s="551"/>
      <c r="AS9" s="551"/>
      <c r="AT9" s="551"/>
      <c r="AU9" s="560"/>
      <c r="AV9" s="548"/>
      <c r="AW9" s="543"/>
      <c r="AX9" s="557"/>
      <c r="AY9" s="551"/>
      <c r="AZ9" s="551"/>
      <c r="BA9" s="551"/>
      <c r="BB9" s="551"/>
      <c r="BC9" s="551"/>
      <c r="BD9" s="551"/>
      <c r="BE9" s="551"/>
      <c r="BF9" s="551"/>
      <c r="BG9" s="551"/>
      <c r="BH9" s="554"/>
      <c r="BI9" s="557"/>
      <c r="BJ9" s="551"/>
      <c r="BK9" s="551"/>
      <c r="BL9" s="551"/>
      <c r="BM9" s="551"/>
      <c r="BN9" s="551"/>
      <c r="BO9" s="551"/>
      <c r="BP9" s="551"/>
      <c r="BQ9" s="551"/>
      <c r="BR9" s="554"/>
      <c r="BS9" s="554"/>
      <c r="BT9" s="548"/>
    </row>
    <row r="10" spans="1:72" s="240" customFormat="1" ht="15.2" customHeight="1">
      <c r="A10" s="544"/>
      <c r="B10" s="558"/>
      <c r="C10" s="552"/>
      <c r="D10" s="552"/>
      <c r="E10" s="552"/>
      <c r="F10" s="552"/>
      <c r="G10" s="552"/>
      <c r="H10" s="552"/>
      <c r="I10" s="552"/>
      <c r="J10" s="552"/>
      <c r="K10" s="555"/>
      <c r="L10" s="555"/>
      <c r="M10" s="558"/>
      <c r="N10" s="552"/>
      <c r="O10" s="552"/>
      <c r="P10" s="552"/>
      <c r="Q10" s="552"/>
      <c r="R10" s="552"/>
      <c r="S10" s="552"/>
      <c r="T10" s="552"/>
      <c r="U10" s="552"/>
      <c r="V10" s="552"/>
      <c r="W10" s="555"/>
      <c r="X10" s="549"/>
      <c r="Y10" s="544"/>
      <c r="Z10" s="558"/>
      <c r="AA10" s="552"/>
      <c r="AB10" s="552"/>
      <c r="AC10" s="552"/>
      <c r="AD10" s="552"/>
      <c r="AE10" s="552"/>
      <c r="AF10" s="552"/>
      <c r="AG10" s="552"/>
      <c r="AH10" s="552"/>
      <c r="AI10" s="555"/>
      <c r="AJ10" s="555"/>
      <c r="AK10" s="558"/>
      <c r="AL10" s="552"/>
      <c r="AM10" s="552"/>
      <c r="AN10" s="552"/>
      <c r="AO10" s="552"/>
      <c r="AP10" s="552"/>
      <c r="AQ10" s="552"/>
      <c r="AR10" s="552"/>
      <c r="AS10" s="552"/>
      <c r="AT10" s="552"/>
      <c r="AU10" s="561"/>
      <c r="AV10" s="549"/>
      <c r="AW10" s="544"/>
      <c r="AX10" s="558"/>
      <c r="AY10" s="552"/>
      <c r="AZ10" s="552"/>
      <c r="BA10" s="552"/>
      <c r="BB10" s="552"/>
      <c r="BC10" s="552"/>
      <c r="BD10" s="552"/>
      <c r="BE10" s="552"/>
      <c r="BF10" s="552"/>
      <c r="BG10" s="552"/>
      <c r="BH10" s="555"/>
      <c r="BI10" s="558"/>
      <c r="BJ10" s="552"/>
      <c r="BK10" s="552"/>
      <c r="BL10" s="552"/>
      <c r="BM10" s="552"/>
      <c r="BN10" s="552"/>
      <c r="BO10" s="552"/>
      <c r="BP10" s="552"/>
      <c r="BQ10" s="552"/>
      <c r="BR10" s="555"/>
      <c r="BS10" s="555"/>
      <c r="BT10" s="549"/>
    </row>
    <row r="11" spans="1:72" s="107" customFormat="1" ht="26.45" customHeight="1">
      <c r="A11" s="13">
        <v>2018</v>
      </c>
      <c r="B11" s="42">
        <v>119</v>
      </c>
      <c r="C11" s="42">
        <v>80</v>
      </c>
      <c r="D11" s="42">
        <v>65</v>
      </c>
      <c r="E11" s="42">
        <v>101</v>
      </c>
      <c r="F11" s="42">
        <v>98</v>
      </c>
      <c r="G11" s="42">
        <v>7</v>
      </c>
      <c r="H11" s="42">
        <v>1</v>
      </c>
      <c r="I11" s="42">
        <v>8</v>
      </c>
      <c r="J11" s="42">
        <v>7</v>
      </c>
      <c r="K11" s="42">
        <v>0</v>
      </c>
      <c r="L11" s="42">
        <v>5</v>
      </c>
      <c r="M11" s="43">
        <v>101</v>
      </c>
      <c r="N11" s="43">
        <v>102</v>
      </c>
      <c r="O11" s="43">
        <v>64</v>
      </c>
      <c r="P11" s="43">
        <v>98</v>
      </c>
      <c r="Q11" s="43">
        <v>81</v>
      </c>
      <c r="R11" s="43">
        <v>67</v>
      </c>
      <c r="S11" s="43">
        <v>54</v>
      </c>
      <c r="T11" s="43">
        <v>18</v>
      </c>
      <c r="U11" s="43">
        <v>5</v>
      </c>
      <c r="V11" s="43">
        <v>0</v>
      </c>
      <c r="W11" s="43">
        <v>5</v>
      </c>
      <c r="X11" s="75">
        <v>2018</v>
      </c>
      <c r="Y11" s="13">
        <v>2018</v>
      </c>
      <c r="Z11" s="43">
        <v>31</v>
      </c>
      <c r="AA11" s="43">
        <v>51</v>
      </c>
      <c r="AB11" s="43">
        <v>34</v>
      </c>
      <c r="AC11" s="43">
        <v>38</v>
      </c>
      <c r="AD11" s="43">
        <v>98</v>
      </c>
      <c r="AE11" s="43">
        <v>0</v>
      </c>
      <c r="AF11" s="43">
        <v>0</v>
      </c>
      <c r="AG11" s="43">
        <v>0</v>
      </c>
      <c r="AH11" s="43">
        <v>0</v>
      </c>
      <c r="AI11" s="43">
        <v>0</v>
      </c>
      <c r="AJ11" s="43">
        <v>0</v>
      </c>
      <c r="AK11" s="43">
        <v>34</v>
      </c>
      <c r="AL11" s="43">
        <v>46</v>
      </c>
      <c r="AM11" s="43">
        <v>36</v>
      </c>
      <c r="AN11" s="43">
        <v>38</v>
      </c>
      <c r="AO11" s="43">
        <v>91</v>
      </c>
      <c r="AP11" s="43">
        <v>0</v>
      </c>
      <c r="AQ11" s="43">
        <v>0</v>
      </c>
      <c r="AR11" s="43">
        <v>0</v>
      </c>
      <c r="AS11" s="43">
        <v>2</v>
      </c>
      <c r="AT11" s="43">
        <v>0</v>
      </c>
      <c r="AU11" s="43">
        <v>0</v>
      </c>
      <c r="AV11" s="75">
        <v>2018</v>
      </c>
      <c r="AW11" s="13">
        <v>2018</v>
      </c>
      <c r="AX11" s="43">
        <v>41</v>
      </c>
      <c r="AY11" s="43">
        <v>35</v>
      </c>
      <c r="AZ11" s="43">
        <v>35</v>
      </c>
      <c r="BA11" s="43">
        <v>43</v>
      </c>
      <c r="BB11" s="43">
        <v>104</v>
      </c>
      <c r="BC11" s="43">
        <v>0</v>
      </c>
      <c r="BD11" s="43">
        <v>0</v>
      </c>
      <c r="BE11" s="43">
        <v>0</v>
      </c>
      <c r="BF11" s="43">
        <v>0</v>
      </c>
      <c r="BG11" s="43">
        <v>1</v>
      </c>
      <c r="BH11" s="43">
        <v>0</v>
      </c>
      <c r="BI11" s="43">
        <v>55</v>
      </c>
      <c r="BJ11" s="43">
        <v>73</v>
      </c>
      <c r="BK11" s="43">
        <v>94</v>
      </c>
      <c r="BL11" s="43">
        <v>143</v>
      </c>
      <c r="BM11" s="43">
        <v>143</v>
      </c>
      <c r="BN11" s="43">
        <v>1</v>
      </c>
      <c r="BO11" s="43">
        <v>61</v>
      </c>
      <c r="BP11" s="43">
        <v>64</v>
      </c>
      <c r="BQ11" s="43">
        <v>7</v>
      </c>
      <c r="BR11" s="43">
        <v>16</v>
      </c>
      <c r="BS11" s="43">
        <v>3</v>
      </c>
      <c r="BT11" s="75">
        <v>2018</v>
      </c>
    </row>
    <row r="12" spans="1:72" s="107" customFormat="1" ht="26.45" customHeight="1">
      <c r="A12" s="13">
        <v>2019</v>
      </c>
      <c r="B12" s="42">
        <v>86</v>
      </c>
      <c r="C12" s="42">
        <v>107</v>
      </c>
      <c r="D12" s="42">
        <v>65</v>
      </c>
      <c r="E12" s="42">
        <v>107</v>
      </c>
      <c r="F12" s="42">
        <v>93</v>
      </c>
      <c r="G12" s="42">
        <v>6</v>
      </c>
      <c r="H12" s="42">
        <v>0</v>
      </c>
      <c r="I12" s="42">
        <v>2</v>
      </c>
      <c r="J12" s="42">
        <v>8</v>
      </c>
      <c r="K12" s="42">
        <v>1</v>
      </c>
      <c r="L12" s="42">
        <v>1</v>
      </c>
      <c r="M12" s="43">
        <v>79</v>
      </c>
      <c r="N12" s="43">
        <v>117</v>
      </c>
      <c r="O12" s="43">
        <v>69</v>
      </c>
      <c r="P12" s="43">
        <v>100</v>
      </c>
      <c r="Q12" s="43">
        <v>78</v>
      </c>
      <c r="R12" s="43">
        <v>73</v>
      </c>
      <c r="S12" s="43">
        <v>55</v>
      </c>
      <c r="T12" s="43">
        <v>14</v>
      </c>
      <c r="U12" s="43">
        <v>9</v>
      </c>
      <c r="V12" s="43">
        <v>0</v>
      </c>
      <c r="W12" s="43">
        <v>3</v>
      </c>
      <c r="X12" s="75">
        <v>2019</v>
      </c>
      <c r="Y12" s="13">
        <v>2019</v>
      </c>
      <c r="Z12" s="43">
        <v>67</v>
      </c>
      <c r="AA12" s="43">
        <v>115</v>
      </c>
      <c r="AB12" s="43">
        <v>89</v>
      </c>
      <c r="AC12" s="43">
        <v>93</v>
      </c>
      <c r="AD12" s="43">
        <v>85</v>
      </c>
      <c r="AE12" s="43">
        <v>0</v>
      </c>
      <c r="AF12" s="43">
        <v>0</v>
      </c>
      <c r="AG12" s="43">
        <v>0</v>
      </c>
      <c r="AH12" s="43">
        <v>16</v>
      </c>
      <c r="AI12" s="43">
        <v>0</v>
      </c>
      <c r="AJ12" s="43">
        <v>0</v>
      </c>
      <c r="AK12" s="43">
        <v>77</v>
      </c>
      <c r="AL12" s="43">
        <v>111</v>
      </c>
      <c r="AM12" s="43">
        <v>77</v>
      </c>
      <c r="AN12" s="43">
        <v>98</v>
      </c>
      <c r="AO12" s="43">
        <v>91</v>
      </c>
      <c r="AP12" s="43">
        <v>0</v>
      </c>
      <c r="AQ12" s="43">
        <v>0</v>
      </c>
      <c r="AR12" s="43">
        <v>0</v>
      </c>
      <c r="AS12" s="43">
        <v>4</v>
      </c>
      <c r="AT12" s="43">
        <v>0</v>
      </c>
      <c r="AU12" s="43">
        <v>0</v>
      </c>
      <c r="AV12" s="75">
        <v>2019</v>
      </c>
      <c r="AW12" s="13">
        <v>2019</v>
      </c>
      <c r="AX12" s="43">
        <v>76</v>
      </c>
      <c r="AY12" s="43">
        <v>114</v>
      </c>
      <c r="AZ12" s="43">
        <v>73</v>
      </c>
      <c r="BA12" s="43">
        <v>102</v>
      </c>
      <c r="BB12" s="43">
        <v>102</v>
      </c>
      <c r="BC12" s="43">
        <v>0</v>
      </c>
      <c r="BD12" s="43">
        <v>0</v>
      </c>
      <c r="BE12" s="43">
        <v>0</v>
      </c>
      <c r="BF12" s="43">
        <v>3</v>
      </c>
      <c r="BG12" s="43">
        <v>2</v>
      </c>
      <c r="BH12" s="43">
        <v>0</v>
      </c>
      <c r="BI12" s="43">
        <v>42</v>
      </c>
      <c r="BJ12" s="43">
        <v>98</v>
      </c>
      <c r="BK12" s="43">
        <v>102</v>
      </c>
      <c r="BL12" s="43">
        <v>123</v>
      </c>
      <c r="BM12" s="43">
        <v>135</v>
      </c>
      <c r="BN12" s="43">
        <v>0</v>
      </c>
      <c r="BO12" s="43">
        <v>46</v>
      </c>
      <c r="BP12" s="43">
        <v>52</v>
      </c>
      <c r="BQ12" s="43">
        <v>10</v>
      </c>
      <c r="BR12" s="43">
        <v>12</v>
      </c>
      <c r="BS12" s="43">
        <v>4</v>
      </c>
      <c r="BT12" s="75">
        <v>2019</v>
      </c>
    </row>
    <row r="13" spans="1:72" s="107" customFormat="1" ht="26.45" customHeight="1">
      <c r="A13" s="13">
        <v>2020</v>
      </c>
      <c r="B13" s="42">
        <v>102</v>
      </c>
      <c r="C13" s="42">
        <v>90</v>
      </c>
      <c r="D13" s="42">
        <v>59</v>
      </c>
      <c r="E13" s="42">
        <v>115</v>
      </c>
      <c r="F13" s="42">
        <v>98</v>
      </c>
      <c r="G13" s="42">
        <v>13</v>
      </c>
      <c r="H13" s="42">
        <v>1</v>
      </c>
      <c r="I13" s="42">
        <v>4</v>
      </c>
      <c r="J13" s="42">
        <v>5</v>
      </c>
      <c r="K13" s="42">
        <v>2</v>
      </c>
      <c r="L13" s="42">
        <v>0</v>
      </c>
      <c r="M13" s="43">
        <v>94</v>
      </c>
      <c r="N13" s="43">
        <v>96</v>
      </c>
      <c r="O13" s="43">
        <v>64</v>
      </c>
      <c r="P13" s="43">
        <v>112</v>
      </c>
      <c r="Q13" s="43">
        <v>94</v>
      </c>
      <c r="R13" s="43">
        <v>89</v>
      </c>
      <c r="S13" s="43">
        <v>45</v>
      </c>
      <c r="T13" s="43">
        <v>5</v>
      </c>
      <c r="U13" s="43">
        <v>12</v>
      </c>
      <c r="V13" s="43">
        <v>0</v>
      </c>
      <c r="W13" s="43">
        <v>3</v>
      </c>
      <c r="X13" s="75">
        <v>2020</v>
      </c>
      <c r="Y13" s="13">
        <v>2020</v>
      </c>
      <c r="Z13" s="43">
        <v>87</v>
      </c>
      <c r="AA13" s="43">
        <v>104</v>
      </c>
      <c r="AB13" s="43">
        <v>68</v>
      </c>
      <c r="AC13" s="43">
        <v>104</v>
      </c>
      <c r="AD13" s="43">
        <v>97</v>
      </c>
      <c r="AE13" s="43">
        <v>0</v>
      </c>
      <c r="AF13" s="43">
        <v>0</v>
      </c>
      <c r="AG13" s="43">
        <v>0</v>
      </c>
      <c r="AH13" s="43">
        <v>10</v>
      </c>
      <c r="AI13" s="43">
        <v>0</v>
      </c>
      <c r="AJ13" s="43">
        <v>0</v>
      </c>
      <c r="AK13" s="43">
        <v>88</v>
      </c>
      <c r="AL13" s="43">
        <v>102</v>
      </c>
      <c r="AM13" s="43">
        <v>75</v>
      </c>
      <c r="AN13" s="43">
        <v>98</v>
      </c>
      <c r="AO13" s="43">
        <v>103</v>
      </c>
      <c r="AP13" s="43">
        <v>0</v>
      </c>
      <c r="AQ13" s="43">
        <v>0</v>
      </c>
      <c r="AR13" s="43">
        <v>0</v>
      </c>
      <c r="AS13" s="43">
        <v>12</v>
      </c>
      <c r="AT13" s="43">
        <v>0</v>
      </c>
      <c r="AU13" s="43">
        <v>0</v>
      </c>
      <c r="AV13" s="75">
        <v>2020</v>
      </c>
      <c r="AW13" s="13">
        <v>2020</v>
      </c>
      <c r="AX13" s="43">
        <v>95</v>
      </c>
      <c r="AY13" s="43">
        <v>99</v>
      </c>
      <c r="AZ13" s="43">
        <v>70</v>
      </c>
      <c r="BA13" s="43">
        <v>100</v>
      </c>
      <c r="BB13" s="43">
        <v>118</v>
      </c>
      <c r="BC13" s="43">
        <v>0</v>
      </c>
      <c r="BD13" s="43">
        <v>0</v>
      </c>
      <c r="BE13" s="43">
        <v>0</v>
      </c>
      <c r="BF13" s="43">
        <v>10</v>
      </c>
      <c r="BG13" s="43">
        <v>2</v>
      </c>
      <c r="BH13" s="43">
        <v>0</v>
      </c>
      <c r="BI13" s="43">
        <v>41</v>
      </c>
      <c r="BJ13" s="43">
        <v>98</v>
      </c>
      <c r="BK13" s="43">
        <v>89</v>
      </c>
      <c r="BL13" s="43">
        <v>138</v>
      </c>
      <c r="BM13" s="43">
        <v>143</v>
      </c>
      <c r="BN13" s="43">
        <v>1</v>
      </c>
      <c r="BO13" s="43">
        <v>68</v>
      </c>
      <c r="BP13" s="43">
        <v>41</v>
      </c>
      <c r="BQ13" s="43">
        <v>9</v>
      </c>
      <c r="BR13" s="43">
        <v>10</v>
      </c>
      <c r="BS13" s="43">
        <v>0</v>
      </c>
      <c r="BT13" s="75">
        <v>2020</v>
      </c>
    </row>
    <row r="14" spans="1:72" s="107" customFormat="1" ht="26.45" customHeight="1">
      <c r="A14" s="13">
        <v>2021</v>
      </c>
      <c r="B14" s="42">
        <v>93</v>
      </c>
      <c r="C14" s="42">
        <v>93</v>
      </c>
      <c r="D14" s="42">
        <v>63</v>
      </c>
      <c r="E14" s="42">
        <v>116</v>
      </c>
      <c r="F14" s="42">
        <v>109</v>
      </c>
      <c r="G14" s="42">
        <v>24</v>
      </c>
      <c r="H14" s="42">
        <v>3</v>
      </c>
      <c r="I14" s="42">
        <v>6</v>
      </c>
      <c r="J14" s="42">
        <v>15</v>
      </c>
      <c r="K14" s="42">
        <v>0</v>
      </c>
      <c r="L14" s="42">
        <v>12</v>
      </c>
      <c r="M14" s="43">
        <v>72</v>
      </c>
      <c r="N14" s="43">
        <v>102</v>
      </c>
      <c r="O14" s="43">
        <v>74</v>
      </c>
      <c r="P14" s="43">
        <v>117</v>
      </c>
      <c r="Q14" s="43">
        <v>102</v>
      </c>
      <c r="R14" s="43">
        <v>79</v>
      </c>
      <c r="S14" s="43">
        <v>57</v>
      </c>
      <c r="T14" s="43">
        <v>12</v>
      </c>
      <c r="U14" s="43">
        <v>22</v>
      </c>
      <c r="V14" s="43">
        <v>0</v>
      </c>
      <c r="W14" s="43">
        <v>16</v>
      </c>
      <c r="X14" s="75">
        <v>2021</v>
      </c>
      <c r="Y14" s="13">
        <v>2021</v>
      </c>
      <c r="Z14" s="43">
        <v>75</v>
      </c>
      <c r="AA14" s="43">
        <v>106</v>
      </c>
      <c r="AB14" s="43">
        <v>88</v>
      </c>
      <c r="AC14" s="43">
        <v>94</v>
      </c>
      <c r="AD14" s="43">
        <v>107</v>
      </c>
      <c r="AE14" s="43">
        <v>0</v>
      </c>
      <c r="AF14" s="43">
        <v>0</v>
      </c>
      <c r="AG14" s="43">
        <v>0</v>
      </c>
      <c r="AH14" s="43">
        <v>17</v>
      </c>
      <c r="AI14" s="43">
        <v>0</v>
      </c>
      <c r="AJ14" s="43">
        <v>0</v>
      </c>
      <c r="AK14" s="43">
        <v>79</v>
      </c>
      <c r="AL14" s="43">
        <v>100</v>
      </c>
      <c r="AM14" s="43">
        <v>84</v>
      </c>
      <c r="AN14" s="43">
        <v>99</v>
      </c>
      <c r="AO14" s="43">
        <v>117</v>
      </c>
      <c r="AP14" s="43">
        <v>0</v>
      </c>
      <c r="AQ14" s="43">
        <v>0</v>
      </c>
      <c r="AR14" s="43">
        <v>0</v>
      </c>
      <c r="AS14" s="43">
        <v>21</v>
      </c>
      <c r="AT14" s="43">
        <v>0</v>
      </c>
      <c r="AU14" s="43">
        <v>0</v>
      </c>
      <c r="AV14" s="75">
        <v>2021</v>
      </c>
      <c r="AW14" s="13">
        <v>2021</v>
      </c>
      <c r="AX14" s="43">
        <v>82</v>
      </c>
      <c r="AY14" s="43">
        <v>100</v>
      </c>
      <c r="AZ14" s="43">
        <v>87</v>
      </c>
      <c r="BA14" s="43">
        <v>95</v>
      </c>
      <c r="BB14" s="43">
        <v>100</v>
      </c>
      <c r="BC14" s="43">
        <v>0</v>
      </c>
      <c r="BD14" s="43">
        <v>0</v>
      </c>
      <c r="BE14" s="43">
        <v>0</v>
      </c>
      <c r="BF14" s="43">
        <v>11</v>
      </c>
      <c r="BG14" s="43">
        <v>0</v>
      </c>
      <c r="BH14" s="43">
        <v>0</v>
      </c>
      <c r="BI14" s="43">
        <v>38</v>
      </c>
      <c r="BJ14" s="43">
        <v>102</v>
      </c>
      <c r="BK14" s="43">
        <v>96</v>
      </c>
      <c r="BL14" s="43">
        <v>128</v>
      </c>
      <c r="BM14" s="43">
        <v>150</v>
      </c>
      <c r="BN14" s="43">
        <v>1</v>
      </c>
      <c r="BO14" s="43">
        <v>50</v>
      </c>
      <c r="BP14" s="43">
        <v>49</v>
      </c>
      <c r="BQ14" s="43">
        <v>14</v>
      </c>
      <c r="BR14" s="43">
        <v>14</v>
      </c>
      <c r="BS14" s="43">
        <v>13</v>
      </c>
      <c r="BT14" s="75">
        <v>2021</v>
      </c>
    </row>
    <row r="15" spans="1:72" s="74" customFormat="1" ht="26.45" customHeight="1">
      <c r="A15" s="46">
        <v>2022</v>
      </c>
      <c r="B15" s="76">
        <f>SUM(B17:B28)</f>
        <v>103</v>
      </c>
      <c r="C15" s="76">
        <f>SUM(C17:C28)</f>
        <v>94</v>
      </c>
      <c r="D15" s="76">
        <f>SUM(D17:D28)</f>
        <v>66</v>
      </c>
      <c r="E15" s="76">
        <f>SUM(E17:E28)</f>
        <v>102</v>
      </c>
      <c r="F15" s="76">
        <f>SUM(F17:F28)</f>
        <v>65</v>
      </c>
      <c r="G15" s="76">
        <f t="shared" ref="G15:W15" si="0">SUM(G17:G28)</f>
        <v>13</v>
      </c>
      <c r="H15" s="76">
        <f t="shared" si="0"/>
        <v>1</v>
      </c>
      <c r="I15" s="76">
        <f t="shared" si="0"/>
        <v>4</v>
      </c>
      <c r="J15" s="76">
        <f t="shared" si="0"/>
        <v>6</v>
      </c>
      <c r="K15" s="76">
        <f t="shared" si="0"/>
        <v>0</v>
      </c>
      <c r="L15" s="76">
        <f t="shared" si="0"/>
        <v>1</v>
      </c>
      <c r="M15" s="77">
        <f t="shared" si="0"/>
        <v>97</v>
      </c>
      <c r="N15" s="77">
        <f t="shared" si="0"/>
        <v>104</v>
      </c>
      <c r="O15" s="77">
        <f t="shared" si="0"/>
        <v>67</v>
      </c>
      <c r="P15" s="77">
        <f t="shared" si="0"/>
        <v>97</v>
      </c>
      <c r="Q15" s="77">
        <f t="shared" si="0"/>
        <v>76</v>
      </c>
      <c r="R15" s="77">
        <f t="shared" si="0"/>
        <v>73</v>
      </c>
      <c r="S15" s="77">
        <f t="shared" si="0"/>
        <v>38</v>
      </c>
      <c r="T15" s="77">
        <f t="shared" si="0"/>
        <v>15</v>
      </c>
      <c r="U15" s="77">
        <f t="shared" si="0"/>
        <v>3</v>
      </c>
      <c r="V15" s="77">
        <f t="shared" si="0"/>
        <v>0</v>
      </c>
      <c r="W15" s="77">
        <f t="shared" si="0"/>
        <v>3</v>
      </c>
      <c r="X15" s="48">
        <v>2022</v>
      </c>
      <c r="Y15" s="46">
        <v>2022</v>
      </c>
      <c r="Z15" s="77">
        <f t="shared" ref="Z15:AJ15" si="1">SUM(Z17:Z28)</f>
        <v>83</v>
      </c>
      <c r="AA15" s="77">
        <f t="shared" si="1"/>
        <v>115</v>
      </c>
      <c r="AB15" s="77">
        <f t="shared" si="1"/>
        <v>74</v>
      </c>
      <c r="AC15" s="77">
        <f t="shared" si="1"/>
        <v>91</v>
      </c>
      <c r="AD15" s="77">
        <f t="shared" si="1"/>
        <v>81</v>
      </c>
      <c r="AE15" s="77">
        <f t="shared" si="1"/>
        <v>0</v>
      </c>
      <c r="AF15" s="77">
        <f t="shared" si="1"/>
        <v>0</v>
      </c>
      <c r="AG15" s="77">
        <f t="shared" si="1"/>
        <v>0</v>
      </c>
      <c r="AH15" s="77">
        <f t="shared" si="1"/>
        <v>4</v>
      </c>
      <c r="AI15" s="77">
        <f t="shared" si="1"/>
        <v>0</v>
      </c>
      <c r="AJ15" s="77">
        <f t="shared" si="1"/>
        <v>0</v>
      </c>
      <c r="AK15" s="77">
        <f>SUM(AK17:AK28)</f>
        <v>86</v>
      </c>
      <c r="AL15" s="77">
        <f>SUM(AL17:AL28)</f>
        <v>121</v>
      </c>
      <c r="AM15" s="77">
        <f>SUM(AM17:AM28)</f>
        <v>65</v>
      </c>
      <c r="AN15" s="77">
        <f>SUM(AN17:AN28)</f>
        <v>92</v>
      </c>
      <c r="AO15" s="77">
        <f>SUM(AO17:AO28)</f>
        <v>97</v>
      </c>
      <c r="AP15" s="77">
        <f t="shared" ref="AP15:AU15" si="2">SUM(AP17:AP28)</f>
        <v>0</v>
      </c>
      <c r="AQ15" s="77">
        <f t="shared" si="2"/>
        <v>0</v>
      </c>
      <c r="AR15" s="77">
        <f t="shared" si="2"/>
        <v>0</v>
      </c>
      <c r="AS15" s="77">
        <f t="shared" si="2"/>
        <v>3</v>
      </c>
      <c r="AT15" s="77">
        <f t="shared" si="2"/>
        <v>0</v>
      </c>
      <c r="AU15" s="77">
        <f t="shared" si="2"/>
        <v>0</v>
      </c>
      <c r="AV15" s="48">
        <v>2022</v>
      </c>
      <c r="AW15" s="46">
        <v>2022</v>
      </c>
      <c r="AX15" s="77">
        <f t="shared" ref="AX15:BH15" si="3">SUM(AX17:AX28)</f>
        <v>97</v>
      </c>
      <c r="AY15" s="77">
        <f t="shared" si="3"/>
        <v>101</v>
      </c>
      <c r="AZ15" s="77">
        <f t="shared" si="3"/>
        <v>76</v>
      </c>
      <c r="BA15" s="77">
        <f t="shared" si="3"/>
        <v>89</v>
      </c>
      <c r="BB15" s="77">
        <f t="shared" si="3"/>
        <v>84</v>
      </c>
      <c r="BC15" s="77">
        <f t="shared" si="3"/>
        <v>0</v>
      </c>
      <c r="BD15" s="77">
        <f t="shared" si="3"/>
        <v>0</v>
      </c>
      <c r="BE15" s="77">
        <f t="shared" si="3"/>
        <v>0</v>
      </c>
      <c r="BF15" s="77">
        <f t="shared" si="3"/>
        <v>2</v>
      </c>
      <c r="BG15" s="77">
        <f t="shared" si="3"/>
        <v>1</v>
      </c>
      <c r="BH15" s="77">
        <f t="shared" si="3"/>
        <v>0</v>
      </c>
      <c r="BI15" s="77">
        <f>SUM(BI17:BI28)</f>
        <v>48</v>
      </c>
      <c r="BJ15" s="77">
        <f t="shared" ref="BJ15:BS15" si="4">SUM(BJ17:BJ28)</f>
        <v>93</v>
      </c>
      <c r="BK15" s="77">
        <f t="shared" si="4"/>
        <v>94</v>
      </c>
      <c r="BL15" s="77">
        <f t="shared" si="4"/>
        <v>130</v>
      </c>
      <c r="BM15" s="77">
        <f t="shared" si="4"/>
        <v>132</v>
      </c>
      <c r="BN15" s="77">
        <f t="shared" si="4"/>
        <v>1</v>
      </c>
      <c r="BO15" s="77">
        <f t="shared" si="4"/>
        <v>43</v>
      </c>
      <c r="BP15" s="77">
        <f t="shared" si="4"/>
        <v>61</v>
      </c>
      <c r="BQ15" s="77">
        <f t="shared" si="4"/>
        <v>7</v>
      </c>
      <c r="BR15" s="77">
        <f t="shared" si="4"/>
        <v>12</v>
      </c>
      <c r="BS15" s="77">
        <f t="shared" si="4"/>
        <v>2</v>
      </c>
      <c r="BT15" s="48">
        <v>2022</v>
      </c>
    </row>
    <row r="16" spans="1:72" s="107" customFormat="1" ht="11.25" customHeight="1">
      <c r="A16" s="78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43"/>
      <c r="O16" s="43"/>
      <c r="P16" s="43"/>
      <c r="Q16" s="43"/>
      <c r="R16" s="43"/>
      <c r="S16" s="43"/>
      <c r="T16" s="215"/>
      <c r="U16" s="43"/>
      <c r="V16" s="43"/>
      <c r="W16" s="43"/>
      <c r="X16" s="75"/>
      <c r="Y16" s="78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75"/>
      <c r="AW16" s="78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75"/>
    </row>
    <row r="17" spans="1:72" s="107" customFormat="1" ht="29.45" customHeight="1">
      <c r="A17" s="78" t="s">
        <v>68</v>
      </c>
      <c r="B17" s="131">
        <v>15</v>
      </c>
      <c r="C17" s="131">
        <v>9</v>
      </c>
      <c r="D17" s="131">
        <v>3</v>
      </c>
      <c r="E17" s="131">
        <v>4</v>
      </c>
      <c r="F17" s="131">
        <v>2</v>
      </c>
      <c r="G17" s="131">
        <v>3</v>
      </c>
      <c r="H17" s="131">
        <v>0</v>
      </c>
      <c r="I17" s="131">
        <v>1</v>
      </c>
      <c r="J17" s="131">
        <v>0</v>
      </c>
      <c r="K17" s="131">
        <v>0</v>
      </c>
      <c r="L17" s="131">
        <v>0</v>
      </c>
      <c r="M17" s="310">
        <v>16</v>
      </c>
      <c r="N17" s="310">
        <v>6</v>
      </c>
      <c r="O17" s="310">
        <v>6</v>
      </c>
      <c r="P17" s="310">
        <v>3</v>
      </c>
      <c r="Q17" s="310">
        <v>0</v>
      </c>
      <c r="R17" s="310">
        <v>21</v>
      </c>
      <c r="S17" s="310">
        <v>1</v>
      </c>
      <c r="T17" s="216">
        <v>3</v>
      </c>
      <c r="U17" s="310">
        <v>0</v>
      </c>
      <c r="V17" s="310">
        <v>0</v>
      </c>
      <c r="W17" s="310">
        <v>0</v>
      </c>
      <c r="X17" s="423" t="s">
        <v>90</v>
      </c>
      <c r="Y17" s="78" t="s">
        <v>68</v>
      </c>
      <c r="Z17" s="310">
        <v>13</v>
      </c>
      <c r="AA17" s="310">
        <v>11</v>
      </c>
      <c r="AB17" s="310">
        <v>4</v>
      </c>
      <c r="AC17" s="310">
        <v>3</v>
      </c>
      <c r="AD17" s="310">
        <v>2</v>
      </c>
      <c r="AE17" s="310">
        <v>0</v>
      </c>
      <c r="AF17" s="310">
        <v>0</v>
      </c>
      <c r="AG17" s="310">
        <v>0</v>
      </c>
      <c r="AH17" s="310">
        <v>0</v>
      </c>
      <c r="AI17" s="310">
        <v>0</v>
      </c>
      <c r="AJ17" s="310">
        <v>0</v>
      </c>
      <c r="AK17" s="223">
        <v>16</v>
      </c>
      <c r="AL17" s="223">
        <v>8</v>
      </c>
      <c r="AM17" s="223">
        <v>2</v>
      </c>
      <c r="AN17" s="223">
        <v>4</v>
      </c>
      <c r="AO17" s="223">
        <v>3</v>
      </c>
      <c r="AP17" s="310">
        <v>0</v>
      </c>
      <c r="AQ17" s="310">
        <v>0</v>
      </c>
      <c r="AR17" s="310">
        <v>0</v>
      </c>
      <c r="AS17" s="310">
        <v>0</v>
      </c>
      <c r="AT17" s="310">
        <v>0</v>
      </c>
      <c r="AU17" s="310">
        <v>0</v>
      </c>
      <c r="AV17" s="423" t="s">
        <v>90</v>
      </c>
      <c r="AW17" s="78" t="s">
        <v>68</v>
      </c>
      <c r="AX17" s="310">
        <v>13</v>
      </c>
      <c r="AY17" s="310">
        <v>12</v>
      </c>
      <c r="AZ17" s="310">
        <v>3</v>
      </c>
      <c r="BA17" s="310">
        <v>3</v>
      </c>
      <c r="BB17" s="310">
        <v>4</v>
      </c>
      <c r="BC17" s="310">
        <v>0</v>
      </c>
      <c r="BD17" s="310">
        <v>0</v>
      </c>
      <c r="BE17" s="310">
        <v>0</v>
      </c>
      <c r="BF17" s="310">
        <v>0</v>
      </c>
      <c r="BG17" s="310">
        <v>0</v>
      </c>
      <c r="BH17" s="310">
        <v>0</v>
      </c>
      <c r="BI17" s="310">
        <v>1</v>
      </c>
      <c r="BJ17" s="310">
        <v>4</v>
      </c>
      <c r="BK17" s="310">
        <v>16</v>
      </c>
      <c r="BL17" s="310">
        <v>10</v>
      </c>
      <c r="BM17" s="310">
        <v>22</v>
      </c>
      <c r="BN17" s="310">
        <v>0</v>
      </c>
      <c r="BO17" s="310">
        <v>0</v>
      </c>
      <c r="BP17" s="310">
        <v>17</v>
      </c>
      <c r="BQ17" s="310">
        <v>0</v>
      </c>
      <c r="BR17" s="310">
        <v>2</v>
      </c>
      <c r="BS17" s="310">
        <v>0</v>
      </c>
      <c r="BT17" s="423" t="s">
        <v>90</v>
      </c>
    </row>
    <row r="18" spans="1:72" s="107" customFormat="1" ht="29.45" customHeight="1">
      <c r="A18" s="78" t="s">
        <v>69</v>
      </c>
      <c r="B18" s="131">
        <v>14</v>
      </c>
      <c r="C18" s="131">
        <v>9</v>
      </c>
      <c r="D18" s="131">
        <v>3</v>
      </c>
      <c r="E18" s="131">
        <v>2</v>
      </c>
      <c r="F18" s="131">
        <v>2</v>
      </c>
      <c r="G18" s="131">
        <v>4</v>
      </c>
      <c r="H18" s="131">
        <v>0</v>
      </c>
      <c r="I18" s="131">
        <v>0</v>
      </c>
      <c r="J18" s="131">
        <v>0</v>
      </c>
      <c r="K18" s="131">
        <v>0</v>
      </c>
      <c r="L18" s="131">
        <v>0</v>
      </c>
      <c r="M18" s="310">
        <v>14</v>
      </c>
      <c r="N18" s="310">
        <v>12</v>
      </c>
      <c r="O18" s="310">
        <v>2</v>
      </c>
      <c r="P18" s="310">
        <v>0</v>
      </c>
      <c r="Q18" s="310">
        <v>1</v>
      </c>
      <c r="R18" s="310">
        <v>12</v>
      </c>
      <c r="S18" s="310">
        <v>0</v>
      </c>
      <c r="T18" s="216">
        <v>3</v>
      </c>
      <c r="U18" s="310">
        <v>0</v>
      </c>
      <c r="V18" s="310">
        <v>0</v>
      </c>
      <c r="W18" s="310">
        <v>0</v>
      </c>
      <c r="X18" s="423" t="s">
        <v>91</v>
      </c>
      <c r="Y18" s="78" t="s">
        <v>69</v>
      </c>
      <c r="Z18" s="310">
        <v>9</v>
      </c>
      <c r="AA18" s="310">
        <v>14</v>
      </c>
      <c r="AB18" s="310">
        <v>4</v>
      </c>
      <c r="AC18" s="310">
        <v>1</v>
      </c>
      <c r="AD18" s="310">
        <v>1</v>
      </c>
      <c r="AE18" s="310">
        <v>0</v>
      </c>
      <c r="AF18" s="310">
        <v>0</v>
      </c>
      <c r="AG18" s="310">
        <v>0</v>
      </c>
      <c r="AH18" s="310">
        <v>0</v>
      </c>
      <c r="AI18" s="310">
        <v>0</v>
      </c>
      <c r="AJ18" s="310">
        <v>0</v>
      </c>
      <c r="AK18" s="223">
        <v>6</v>
      </c>
      <c r="AL18" s="223">
        <v>18</v>
      </c>
      <c r="AM18" s="223">
        <v>4</v>
      </c>
      <c r="AN18" s="223">
        <v>0</v>
      </c>
      <c r="AO18" s="358">
        <v>4</v>
      </c>
      <c r="AP18" s="310">
        <v>0</v>
      </c>
      <c r="AQ18" s="310">
        <v>0</v>
      </c>
      <c r="AR18" s="310">
        <v>0</v>
      </c>
      <c r="AS18" s="310">
        <v>0</v>
      </c>
      <c r="AT18" s="310">
        <v>0</v>
      </c>
      <c r="AU18" s="310">
        <v>0</v>
      </c>
      <c r="AV18" s="423" t="s">
        <v>91</v>
      </c>
      <c r="AW18" s="78" t="s">
        <v>69</v>
      </c>
      <c r="AX18" s="310">
        <v>16</v>
      </c>
      <c r="AY18" s="310">
        <v>9</v>
      </c>
      <c r="AZ18" s="310">
        <v>2</v>
      </c>
      <c r="BA18" s="310">
        <v>1</v>
      </c>
      <c r="BB18" s="310">
        <v>2</v>
      </c>
      <c r="BC18" s="310">
        <v>0</v>
      </c>
      <c r="BD18" s="310">
        <v>0</v>
      </c>
      <c r="BE18" s="310">
        <v>0</v>
      </c>
      <c r="BF18" s="310">
        <v>0</v>
      </c>
      <c r="BG18" s="310">
        <v>0</v>
      </c>
      <c r="BH18" s="310">
        <v>0</v>
      </c>
      <c r="BI18" s="310">
        <v>2</v>
      </c>
      <c r="BJ18" s="310">
        <v>5</v>
      </c>
      <c r="BK18" s="310">
        <v>4</v>
      </c>
      <c r="BL18" s="310">
        <v>17</v>
      </c>
      <c r="BM18" s="310">
        <v>18</v>
      </c>
      <c r="BN18" s="310">
        <v>1</v>
      </c>
      <c r="BO18" s="310">
        <v>0</v>
      </c>
      <c r="BP18" s="310">
        <v>18</v>
      </c>
      <c r="BQ18" s="310">
        <v>1</v>
      </c>
      <c r="BR18" s="310">
        <v>1</v>
      </c>
      <c r="BS18" s="310">
        <v>0</v>
      </c>
      <c r="BT18" s="423" t="s">
        <v>91</v>
      </c>
    </row>
    <row r="19" spans="1:72" s="107" customFormat="1" ht="29.45" customHeight="1">
      <c r="A19" s="78" t="s">
        <v>70</v>
      </c>
      <c r="B19" s="131">
        <v>8</v>
      </c>
      <c r="C19" s="131">
        <v>5</v>
      </c>
      <c r="D19" s="131">
        <v>8</v>
      </c>
      <c r="E19" s="131">
        <v>10</v>
      </c>
      <c r="F19" s="131">
        <v>7</v>
      </c>
      <c r="G19" s="131">
        <v>0</v>
      </c>
      <c r="H19" s="131">
        <v>0</v>
      </c>
      <c r="I19" s="131">
        <v>0</v>
      </c>
      <c r="J19" s="131">
        <v>0</v>
      </c>
      <c r="K19" s="131">
        <v>0</v>
      </c>
      <c r="L19" s="131">
        <v>1</v>
      </c>
      <c r="M19" s="310">
        <v>10</v>
      </c>
      <c r="N19" s="310">
        <v>6</v>
      </c>
      <c r="O19" s="310">
        <v>4</v>
      </c>
      <c r="P19" s="310">
        <v>11</v>
      </c>
      <c r="Q19" s="310">
        <v>9</v>
      </c>
      <c r="R19" s="310">
        <v>9</v>
      </c>
      <c r="S19" s="310">
        <v>2</v>
      </c>
      <c r="T19" s="216">
        <v>1</v>
      </c>
      <c r="U19" s="310">
        <v>0</v>
      </c>
      <c r="V19" s="310">
        <v>0</v>
      </c>
      <c r="W19" s="310">
        <v>1</v>
      </c>
      <c r="X19" s="423" t="s">
        <v>92</v>
      </c>
      <c r="Y19" s="78" t="s">
        <v>70</v>
      </c>
      <c r="Z19" s="310">
        <v>7</v>
      </c>
      <c r="AA19" s="310">
        <v>5</v>
      </c>
      <c r="AB19" s="310">
        <v>8</v>
      </c>
      <c r="AC19" s="310">
        <v>11</v>
      </c>
      <c r="AD19" s="310">
        <v>8</v>
      </c>
      <c r="AE19" s="310">
        <v>0</v>
      </c>
      <c r="AF19" s="310">
        <v>0</v>
      </c>
      <c r="AG19" s="310">
        <v>0</v>
      </c>
      <c r="AH19" s="310">
        <v>0</v>
      </c>
      <c r="AI19" s="310">
        <v>0</v>
      </c>
      <c r="AJ19" s="310">
        <v>0</v>
      </c>
      <c r="AK19" s="223">
        <v>9</v>
      </c>
      <c r="AL19" s="223">
        <v>9</v>
      </c>
      <c r="AM19" s="223">
        <v>2</v>
      </c>
      <c r="AN19" s="223">
        <v>11</v>
      </c>
      <c r="AO19" s="223">
        <v>10</v>
      </c>
      <c r="AP19" s="310">
        <v>0</v>
      </c>
      <c r="AQ19" s="310">
        <v>0</v>
      </c>
      <c r="AR19" s="310">
        <v>0</v>
      </c>
      <c r="AS19" s="310">
        <v>0</v>
      </c>
      <c r="AT19" s="310">
        <v>0</v>
      </c>
      <c r="AU19" s="310">
        <v>0</v>
      </c>
      <c r="AV19" s="423" t="s">
        <v>92</v>
      </c>
      <c r="AW19" s="78" t="s">
        <v>70</v>
      </c>
      <c r="AX19" s="310">
        <v>10</v>
      </c>
      <c r="AY19" s="310">
        <v>7</v>
      </c>
      <c r="AZ19" s="310">
        <v>4</v>
      </c>
      <c r="BA19" s="310">
        <v>10</v>
      </c>
      <c r="BB19" s="310">
        <v>9</v>
      </c>
      <c r="BC19" s="310">
        <v>0</v>
      </c>
      <c r="BD19" s="310">
        <v>0</v>
      </c>
      <c r="BE19" s="310">
        <v>0</v>
      </c>
      <c r="BF19" s="310">
        <v>0</v>
      </c>
      <c r="BG19" s="310">
        <v>0</v>
      </c>
      <c r="BH19" s="310">
        <v>0</v>
      </c>
      <c r="BI19" s="310">
        <v>4</v>
      </c>
      <c r="BJ19" s="310">
        <v>12</v>
      </c>
      <c r="BK19" s="310">
        <v>6</v>
      </c>
      <c r="BL19" s="310">
        <v>9</v>
      </c>
      <c r="BM19" s="310">
        <v>11</v>
      </c>
      <c r="BN19" s="310">
        <v>0</v>
      </c>
      <c r="BO19" s="310">
        <v>3</v>
      </c>
      <c r="BP19" s="310">
        <v>5</v>
      </c>
      <c r="BQ19" s="310">
        <v>0</v>
      </c>
      <c r="BR19" s="310">
        <v>2</v>
      </c>
      <c r="BS19" s="310">
        <v>1</v>
      </c>
      <c r="BT19" s="423" t="s">
        <v>92</v>
      </c>
    </row>
    <row r="20" spans="1:72" s="107" customFormat="1" ht="29.45" customHeight="1">
      <c r="A20" s="78" t="s">
        <v>71</v>
      </c>
      <c r="B20" s="131">
        <v>13</v>
      </c>
      <c r="C20" s="131">
        <v>6</v>
      </c>
      <c r="D20" s="131">
        <v>5</v>
      </c>
      <c r="E20" s="131">
        <v>6</v>
      </c>
      <c r="F20" s="131">
        <v>4</v>
      </c>
      <c r="G20" s="131">
        <v>0</v>
      </c>
      <c r="H20" s="131">
        <v>0</v>
      </c>
      <c r="I20" s="131">
        <v>0</v>
      </c>
      <c r="J20" s="131">
        <v>0</v>
      </c>
      <c r="K20" s="131">
        <v>0</v>
      </c>
      <c r="L20" s="131">
        <v>0</v>
      </c>
      <c r="M20" s="310">
        <v>14</v>
      </c>
      <c r="N20" s="310">
        <v>5</v>
      </c>
      <c r="O20" s="310">
        <v>4</v>
      </c>
      <c r="P20" s="310">
        <v>7</v>
      </c>
      <c r="Q20" s="310">
        <v>5</v>
      </c>
      <c r="R20" s="310">
        <v>1</v>
      </c>
      <c r="S20" s="310">
        <v>1</v>
      </c>
      <c r="T20" s="216">
        <v>0</v>
      </c>
      <c r="U20" s="310">
        <v>0</v>
      </c>
      <c r="V20" s="310">
        <v>0</v>
      </c>
      <c r="W20" s="310">
        <v>1</v>
      </c>
      <c r="X20" s="423" t="s">
        <v>93</v>
      </c>
      <c r="Y20" s="78" t="s">
        <v>71</v>
      </c>
      <c r="Z20" s="310">
        <v>11</v>
      </c>
      <c r="AA20" s="310">
        <v>8</v>
      </c>
      <c r="AB20" s="310">
        <v>4</v>
      </c>
      <c r="AC20" s="310">
        <v>7</v>
      </c>
      <c r="AD20" s="310">
        <v>6</v>
      </c>
      <c r="AE20" s="310">
        <v>0</v>
      </c>
      <c r="AF20" s="310">
        <v>0</v>
      </c>
      <c r="AG20" s="310">
        <v>0</v>
      </c>
      <c r="AH20" s="310">
        <v>0</v>
      </c>
      <c r="AI20" s="310">
        <v>0</v>
      </c>
      <c r="AJ20" s="310">
        <v>0</v>
      </c>
      <c r="AK20" s="223">
        <v>10</v>
      </c>
      <c r="AL20" s="223">
        <v>8</v>
      </c>
      <c r="AM20" s="223">
        <v>4</v>
      </c>
      <c r="AN20" s="223">
        <v>8</v>
      </c>
      <c r="AO20" s="223">
        <v>5</v>
      </c>
      <c r="AP20" s="310">
        <v>0</v>
      </c>
      <c r="AQ20" s="310">
        <v>0</v>
      </c>
      <c r="AR20" s="310">
        <v>0</v>
      </c>
      <c r="AS20" s="310">
        <v>0</v>
      </c>
      <c r="AT20" s="310">
        <v>0</v>
      </c>
      <c r="AU20" s="310">
        <v>0</v>
      </c>
      <c r="AV20" s="423" t="s">
        <v>93</v>
      </c>
      <c r="AW20" s="78" t="s">
        <v>71</v>
      </c>
      <c r="AX20" s="310">
        <v>10</v>
      </c>
      <c r="AY20" s="310">
        <v>9</v>
      </c>
      <c r="AZ20" s="310">
        <v>5</v>
      </c>
      <c r="BA20" s="310">
        <v>6</v>
      </c>
      <c r="BB20" s="310">
        <v>5</v>
      </c>
      <c r="BC20" s="310">
        <v>0</v>
      </c>
      <c r="BD20" s="310">
        <v>0</v>
      </c>
      <c r="BE20" s="310">
        <v>0</v>
      </c>
      <c r="BF20" s="310">
        <v>0</v>
      </c>
      <c r="BG20" s="310">
        <v>0</v>
      </c>
      <c r="BH20" s="310">
        <v>0</v>
      </c>
      <c r="BI20" s="310">
        <v>11</v>
      </c>
      <c r="BJ20" s="310">
        <v>10</v>
      </c>
      <c r="BK20" s="310">
        <v>4</v>
      </c>
      <c r="BL20" s="310">
        <v>5</v>
      </c>
      <c r="BM20" s="310">
        <v>5</v>
      </c>
      <c r="BN20" s="310">
        <v>0</v>
      </c>
      <c r="BO20" s="310">
        <v>4</v>
      </c>
      <c r="BP20" s="310">
        <v>0</v>
      </c>
      <c r="BQ20" s="310">
        <v>0</v>
      </c>
      <c r="BR20" s="310">
        <v>1</v>
      </c>
      <c r="BS20" s="310">
        <v>0</v>
      </c>
      <c r="BT20" s="423" t="s">
        <v>93</v>
      </c>
    </row>
    <row r="21" spans="1:72" s="107" customFormat="1" ht="29.45" customHeight="1">
      <c r="A21" s="78" t="s">
        <v>72</v>
      </c>
      <c r="B21" s="131">
        <v>10</v>
      </c>
      <c r="C21" s="131">
        <v>10</v>
      </c>
      <c r="D21" s="131">
        <v>6</v>
      </c>
      <c r="E21" s="131">
        <v>5</v>
      </c>
      <c r="F21" s="131">
        <v>1</v>
      </c>
      <c r="G21" s="131">
        <v>0</v>
      </c>
      <c r="H21" s="131">
        <v>0</v>
      </c>
      <c r="I21" s="131">
        <v>0</v>
      </c>
      <c r="J21" s="131">
        <v>1</v>
      </c>
      <c r="K21" s="131">
        <v>0</v>
      </c>
      <c r="L21" s="131">
        <v>0</v>
      </c>
      <c r="M21" s="310">
        <v>10</v>
      </c>
      <c r="N21" s="310">
        <v>12</v>
      </c>
      <c r="O21" s="310">
        <v>5</v>
      </c>
      <c r="P21" s="310">
        <v>4</v>
      </c>
      <c r="Q21" s="310">
        <v>3</v>
      </c>
      <c r="R21" s="310">
        <v>0</v>
      </c>
      <c r="S21" s="310">
        <v>0</v>
      </c>
      <c r="T21" s="216">
        <v>0</v>
      </c>
      <c r="U21" s="310">
        <v>0</v>
      </c>
      <c r="V21" s="310">
        <v>0</v>
      </c>
      <c r="W21" s="310">
        <v>0</v>
      </c>
      <c r="X21" s="423" t="s">
        <v>300</v>
      </c>
      <c r="Y21" s="78" t="s">
        <v>72</v>
      </c>
      <c r="Z21" s="310">
        <v>13</v>
      </c>
      <c r="AA21" s="310">
        <v>9</v>
      </c>
      <c r="AB21" s="310">
        <v>5</v>
      </c>
      <c r="AC21" s="310">
        <v>4</v>
      </c>
      <c r="AD21" s="310">
        <v>3</v>
      </c>
      <c r="AE21" s="310">
        <v>0</v>
      </c>
      <c r="AF21" s="310">
        <v>0</v>
      </c>
      <c r="AG21" s="310">
        <v>0</v>
      </c>
      <c r="AH21" s="310">
        <v>0</v>
      </c>
      <c r="AI21" s="310">
        <v>0</v>
      </c>
      <c r="AJ21" s="310">
        <v>0</v>
      </c>
      <c r="AK21" s="223">
        <v>13</v>
      </c>
      <c r="AL21" s="223">
        <v>10</v>
      </c>
      <c r="AM21" s="223">
        <v>3</v>
      </c>
      <c r="AN21" s="223">
        <v>5</v>
      </c>
      <c r="AO21" s="223">
        <v>5</v>
      </c>
      <c r="AP21" s="310">
        <v>0</v>
      </c>
      <c r="AQ21" s="310">
        <v>0</v>
      </c>
      <c r="AR21" s="310">
        <v>0</v>
      </c>
      <c r="AS21" s="310">
        <v>0</v>
      </c>
      <c r="AT21" s="310">
        <v>0</v>
      </c>
      <c r="AU21" s="310">
        <v>0</v>
      </c>
      <c r="AV21" s="423" t="s">
        <v>300</v>
      </c>
      <c r="AW21" s="78" t="s">
        <v>72</v>
      </c>
      <c r="AX21" s="310">
        <v>9</v>
      </c>
      <c r="AY21" s="310">
        <v>12</v>
      </c>
      <c r="AZ21" s="310">
        <v>5</v>
      </c>
      <c r="BA21" s="310">
        <v>5</v>
      </c>
      <c r="BB21" s="310">
        <v>2</v>
      </c>
      <c r="BC21" s="310">
        <v>0</v>
      </c>
      <c r="BD21" s="310">
        <v>0</v>
      </c>
      <c r="BE21" s="310">
        <v>0</v>
      </c>
      <c r="BF21" s="310">
        <v>1</v>
      </c>
      <c r="BG21" s="310">
        <v>0</v>
      </c>
      <c r="BH21" s="310">
        <v>0</v>
      </c>
      <c r="BI21" s="310">
        <v>11</v>
      </c>
      <c r="BJ21" s="310">
        <v>13</v>
      </c>
      <c r="BK21" s="310">
        <v>3</v>
      </c>
      <c r="BL21" s="310">
        <v>4</v>
      </c>
      <c r="BM21" s="310">
        <v>3</v>
      </c>
      <c r="BN21" s="310">
        <v>0</v>
      </c>
      <c r="BO21" s="310">
        <v>0</v>
      </c>
      <c r="BP21" s="310">
        <v>0</v>
      </c>
      <c r="BQ21" s="310">
        <v>1</v>
      </c>
      <c r="BR21" s="310">
        <v>0</v>
      </c>
      <c r="BS21" s="310">
        <v>0</v>
      </c>
      <c r="BT21" s="423" t="s">
        <v>300</v>
      </c>
    </row>
    <row r="22" spans="1:72" s="107" customFormat="1" ht="29.45" customHeight="1">
      <c r="A22" s="78" t="s">
        <v>73</v>
      </c>
      <c r="B22" s="131">
        <v>5</v>
      </c>
      <c r="C22" s="131">
        <v>7</v>
      </c>
      <c r="D22" s="131">
        <v>8</v>
      </c>
      <c r="E22" s="131">
        <v>10</v>
      </c>
      <c r="F22" s="131">
        <v>7</v>
      </c>
      <c r="G22" s="131">
        <v>0</v>
      </c>
      <c r="H22" s="131">
        <v>0</v>
      </c>
      <c r="I22" s="131">
        <v>0</v>
      </c>
      <c r="J22" s="131">
        <v>2</v>
      </c>
      <c r="K22" s="131">
        <v>0</v>
      </c>
      <c r="L22" s="131">
        <v>0</v>
      </c>
      <c r="M22" s="310">
        <v>4</v>
      </c>
      <c r="N22" s="310">
        <v>8</v>
      </c>
      <c r="O22" s="310">
        <v>7</v>
      </c>
      <c r="P22" s="310">
        <v>11</v>
      </c>
      <c r="Q22" s="310">
        <v>9</v>
      </c>
      <c r="R22" s="310">
        <v>0</v>
      </c>
      <c r="S22" s="310">
        <v>1</v>
      </c>
      <c r="T22" s="216">
        <v>0</v>
      </c>
      <c r="U22" s="310">
        <v>2</v>
      </c>
      <c r="V22" s="310">
        <v>0</v>
      </c>
      <c r="W22" s="310">
        <v>0</v>
      </c>
      <c r="X22" s="423" t="s">
        <v>94</v>
      </c>
      <c r="Y22" s="78" t="s">
        <v>73</v>
      </c>
      <c r="Z22" s="310">
        <v>3</v>
      </c>
      <c r="AA22" s="310">
        <v>9</v>
      </c>
      <c r="AB22" s="310">
        <v>10</v>
      </c>
      <c r="AC22" s="310">
        <v>8</v>
      </c>
      <c r="AD22" s="310">
        <v>12</v>
      </c>
      <c r="AE22" s="310">
        <v>0</v>
      </c>
      <c r="AF22" s="310">
        <v>0</v>
      </c>
      <c r="AG22" s="310">
        <v>0</v>
      </c>
      <c r="AH22" s="310">
        <v>4</v>
      </c>
      <c r="AI22" s="310">
        <v>0</v>
      </c>
      <c r="AJ22" s="310">
        <v>0</v>
      </c>
      <c r="AK22" s="223">
        <v>4</v>
      </c>
      <c r="AL22" s="223">
        <v>7</v>
      </c>
      <c r="AM22" s="223">
        <v>14</v>
      </c>
      <c r="AN22" s="223">
        <v>5</v>
      </c>
      <c r="AO22" s="223">
        <v>12</v>
      </c>
      <c r="AP22" s="310">
        <v>0</v>
      </c>
      <c r="AQ22" s="310">
        <v>0</v>
      </c>
      <c r="AR22" s="310">
        <v>0</v>
      </c>
      <c r="AS22" s="310">
        <v>3</v>
      </c>
      <c r="AT22" s="310">
        <v>0</v>
      </c>
      <c r="AU22" s="310">
        <v>0</v>
      </c>
      <c r="AV22" s="423" t="s">
        <v>94</v>
      </c>
      <c r="AW22" s="78" t="s">
        <v>73</v>
      </c>
      <c r="AX22" s="310">
        <v>2</v>
      </c>
      <c r="AY22" s="310">
        <v>9</v>
      </c>
      <c r="AZ22" s="310">
        <v>9</v>
      </c>
      <c r="BA22" s="310">
        <v>10</v>
      </c>
      <c r="BB22" s="310">
        <v>9</v>
      </c>
      <c r="BC22" s="310">
        <v>0</v>
      </c>
      <c r="BD22" s="310">
        <v>0</v>
      </c>
      <c r="BE22" s="310">
        <v>0</v>
      </c>
      <c r="BF22" s="310">
        <v>1</v>
      </c>
      <c r="BG22" s="310">
        <v>0</v>
      </c>
      <c r="BH22" s="310">
        <v>0</v>
      </c>
      <c r="BI22" s="310">
        <v>2</v>
      </c>
      <c r="BJ22" s="310">
        <v>8</v>
      </c>
      <c r="BK22" s="310">
        <v>8</v>
      </c>
      <c r="BL22" s="310">
        <v>12</v>
      </c>
      <c r="BM22" s="310">
        <v>8</v>
      </c>
      <c r="BN22" s="310">
        <v>0</v>
      </c>
      <c r="BO22" s="310">
        <v>11</v>
      </c>
      <c r="BP22" s="310">
        <v>0</v>
      </c>
      <c r="BQ22" s="310">
        <v>0</v>
      </c>
      <c r="BR22" s="310">
        <v>1</v>
      </c>
      <c r="BS22" s="310">
        <v>0</v>
      </c>
      <c r="BT22" s="423" t="s">
        <v>94</v>
      </c>
    </row>
    <row r="23" spans="1:72" s="107" customFormat="1" ht="29.45" customHeight="1">
      <c r="A23" s="78" t="s">
        <v>74</v>
      </c>
      <c r="B23" s="131">
        <v>1</v>
      </c>
      <c r="C23" s="131">
        <v>5</v>
      </c>
      <c r="D23" s="131">
        <v>9</v>
      </c>
      <c r="E23" s="131">
        <v>16</v>
      </c>
      <c r="F23" s="131">
        <v>8</v>
      </c>
      <c r="G23" s="131">
        <v>0</v>
      </c>
      <c r="H23" s="131">
        <v>0</v>
      </c>
      <c r="I23" s="131">
        <v>0</v>
      </c>
      <c r="J23" s="131">
        <v>1</v>
      </c>
      <c r="K23" s="131">
        <v>0</v>
      </c>
      <c r="L23" s="131">
        <v>0</v>
      </c>
      <c r="M23" s="310">
        <v>1</v>
      </c>
      <c r="N23" s="310">
        <v>6</v>
      </c>
      <c r="O23" s="310">
        <v>9</v>
      </c>
      <c r="P23" s="310">
        <v>15</v>
      </c>
      <c r="Q23" s="310">
        <v>13</v>
      </c>
      <c r="R23" s="310">
        <v>0</v>
      </c>
      <c r="S23" s="310">
        <v>3</v>
      </c>
      <c r="T23" s="216">
        <v>0</v>
      </c>
      <c r="U23" s="310">
        <v>1</v>
      </c>
      <c r="V23" s="310">
        <v>0</v>
      </c>
      <c r="W23" s="310">
        <v>0</v>
      </c>
      <c r="X23" s="423" t="s">
        <v>95</v>
      </c>
      <c r="Y23" s="78" t="s">
        <v>74</v>
      </c>
      <c r="Z23" s="310">
        <v>0</v>
      </c>
      <c r="AA23" s="310">
        <v>8</v>
      </c>
      <c r="AB23" s="310">
        <v>12</v>
      </c>
      <c r="AC23" s="310">
        <v>11</v>
      </c>
      <c r="AD23" s="310">
        <v>9</v>
      </c>
      <c r="AE23" s="310">
        <v>0</v>
      </c>
      <c r="AF23" s="310">
        <v>0</v>
      </c>
      <c r="AG23" s="310">
        <v>0</v>
      </c>
      <c r="AH23" s="310">
        <v>0</v>
      </c>
      <c r="AI23" s="310">
        <v>0</v>
      </c>
      <c r="AJ23" s="310">
        <v>0</v>
      </c>
      <c r="AK23" s="223">
        <v>0</v>
      </c>
      <c r="AL23" s="223">
        <v>8</v>
      </c>
      <c r="AM23" s="223">
        <v>12</v>
      </c>
      <c r="AN23" s="223">
        <v>11</v>
      </c>
      <c r="AO23" s="223">
        <v>15</v>
      </c>
      <c r="AP23" s="310">
        <v>0</v>
      </c>
      <c r="AQ23" s="310">
        <v>0</v>
      </c>
      <c r="AR23" s="310">
        <v>0</v>
      </c>
      <c r="AS23" s="310">
        <v>0</v>
      </c>
      <c r="AT23" s="310">
        <v>0</v>
      </c>
      <c r="AU23" s="310">
        <v>0</v>
      </c>
      <c r="AV23" s="423" t="s">
        <v>95</v>
      </c>
      <c r="AW23" s="78" t="s">
        <v>74</v>
      </c>
      <c r="AX23" s="310">
        <v>1</v>
      </c>
      <c r="AY23" s="310">
        <v>6</v>
      </c>
      <c r="AZ23" s="310">
        <v>14</v>
      </c>
      <c r="BA23" s="310">
        <v>10</v>
      </c>
      <c r="BB23" s="310">
        <v>11</v>
      </c>
      <c r="BC23" s="310">
        <v>0</v>
      </c>
      <c r="BD23" s="310">
        <v>0</v>
      </c>
      <c r="BE23" s="310">
        <v>0</v>
      </c>
      <c r="BF23" s="310">
        <v>0</v>
      </c>
      <c r="BG23" s="310">
        <v>0</v>
      </c>
      <c r="BH23" s="310">
        <v>0</v>
      </c>
      <c r="BI23" s="310">
        <v>2</v>
      </c>
      <c r="BJ23" s="310">
        <v>3</v>
      </c>
      <c r="BK23" s="310">
        <v>13</v>
      </c>
      <c r="BL23" s="310">
        <v>13</v>
      </c>
      <c r="BM23" s="310">
        <v>8</v>
      </c>
      <c r="BN23" s="310">
        <v>0</v>
      </c>
      <c r="BO23" s="310">
        <v>12</v>
      </c>
      <c r="BP23" s="310">
        <v>0</v>
      </c>
      <c r="BQ23" s="310">
        <v>0</v>
      </c>
      <c r="BR23" s="310">
        <v>0</v>
      </c>
      <c r="BS23" s="310">
        <v>0</v>
      </c>
      <c r="BT23" s="423" t="s">
        <v>95</v>
      </c>
    </row>
    <row r="24" spans="1:72" s="107" customFormat="1" ht="29.45" customHeight="1">
      <c r="A24" s="78" t="s">
        <v>75</v>
      </c>
      <c r="B24" s="131">
        <v>2</v>
      </c>
      <c r="C24" s="131">
        <v>9</v>
      </c>
      <c r="D24" s="131">
        <v>3</v>
      </c>
      <c r="E24" s="131">
        <v>17</v>
      </c>
      <c r="F24" s="131">
        <v>12</v>
      </c>
      <c r="G24" s="131">
        <v>0</v>
      </c>
      <c r="H24" s="131">
        <v>0</v>
      </c>
      <c r="I24" s="131">
        <v>0</v>
      </c>
      <c r="J24" s="131">
        <v>1</v>
      </c>
      <c r="K24" s="131">
        <v>0</v>
      </c>
      <c r="L24" s="131">
        <v>0</v>
      </c>
      <c r="M24" s="310">
        <v>0</v>
      </c>
      <c r="N24" s="310">
        <v>10</v>
      </c>
      <c r="O24" s="310">
        <v>4</v>
      </c>
      <c r="P24" s="310">
        <v>17</v>
      </c>
      <c r="Q24" s="310">
        <v>18</v>
      </c>
      <c r="R24" s="310">
        <v>0</v>
      </c>
      <c r="S24" s="310">
        <v>1</v>
      </c>
      <c r="T24" s="216">
        <v>0</v>
      </c>
      <c r="U24" s="310">
        <v>0</v>
      </c>
      <c r="V24" s="310">
        <v>0</v>
      </c>
      <c r="W24" s="310">
        <v>0</v>
      </c>
      <c r="X24" s="423" t="s">
        <v>96</v>
      </c>
      <c r="Y24" s="78" t="s">
        <v>75</v>
      </c>
      <c r="Z24" s="310">
        <v>0</v>
      </c>
      <c r="AA24" s="310">
        <v>10</v>
      </c>
      <c r="AB24" s="310">
        <v>5</v>
      </c>
      <c r="AC24" s="310">
        <v>16</v>
      </c>
      <c r="AD24" s="310">
        <v>18</v>
      </c>
      <c r="AE24" s="310">
        <v>0</v>
      </c>
      <c r="AF24" s="310">
        <v>0</v>
      </c>
      <c r="AG24" s="310">
        <v>0</v>
      </c>
      <c r="AH24" s="310">
        <v>0</v>
      </c>
      <c r="AI24" s="310">
        <v>0</v>
      </c>
      <c r="AJ24" s="310">
        <v>0</v>
      </c>
      <c r="AK24" s="223">
        <v>0</v>
      </c>
      <c r="AL24" s="223">
        <v>11</v>
      </c>
      <c r="AM24" s="223">
        <v>4</v>
      </c>
      <c r="AN24" s="223">
        <v>16</v>
      </c>
      <c r="AO24" s="223">
        <v>18</v>
      </c>
      <c r="AP24" s="310">
        <v>0</v>
      </c>
      <c r="AQ24" s="310">
        <v>0</v>
      </c>
      <c r="AR24" s="310">
        <v>0</v>
      </c>
      <c r="AS24" s="310">
        <v>0</v>
      </c>
      <c r="AT24" s="310">
        <v>0</v>
      </c>
      <c r="AU24" s="310">
        <v>0</v>
      </c>
      <c r="AV24" s="423" t="s">
        <v>96</v>
      </c>
      <c r="AW24" s="78" t="s">
        <v>75</v>
      </c>
      <c r="AX24" s="310">
        <v>1</v>
      </c>
      <c r="AY24" s="310">
        <v>7</v>
      </c>
      <c r="AZ24" s="310">
        <v>9</v>
      </c>
      <c r="BA24" s="310">
        <v>14</v>
      </c>
      <c r="BB24" s="310">
        <v>16</v>
      </c>
      <c r="BC24" s="310">
        <v>0</v>
      </c>
      <c r="BD24" s="310">
        <v>0</v>
      </c>
      <c r="BE24" s="310">
        <v>0</v>
      </c>
      <c r="BF24" s="310">
        <v>0</v>
      </c>
      <c r="BG24" s="310">
        <v>0</v>
      </c>
      <c r="BH24" s="310">
        <v>0</v>
      </c>
      <c r="BI24" s="310">
        <v>1</v>
      </c>
      <c r="BJ24" s="310">
        <v>10</v>
      </c>
      <c r="BK24" s="310">
        <v>4</v>
      </c>
      <c r="BL24" s="310">
        <v>16</v>
      </c>
      <c r="BM24" s="310">
        <v>10</v>
      </c>
      <c r="BN24" s="310">
        <v>0</v>
      </c>
      <c r="BO24" s="310">
        <v>4</v>
      </c>
      <c r="BP24" s="310">
        <v>0</v>
      </c>
      <c r="BQ24" s="310">
        <v>1</v>
      </c>
      <c r="BR24" s="310">
        <v>0</v>
      </c>
      <c r="BS24" s="310">
        <v>0</v>
      </c>
      <c r="BT24" s="423" t="s">
        <v>96</v>
      </c>
    </row>
    <row r="25" spans="1:72" s="107" customFormat="1" ht="29.45" customHeight="1">
      <c r="A25" s="78" t="s">
        <v>76</v>
      </c>
      <c r="B25" s="131">
        <v>3</v>
      </c>
      <c r="C25" s="131">
        <v>4</v>
      </c>
      <c r="D25" s="131">
        <v>7</v>
      </c>
      <c r="E25" s="131">
        <v>16</v>
      </c>
      <c r="F25" s="131">
        <v>8</v>
      </c>
      <c r="G25" s="131">
        <v>0</v>
      </c>
      <c r="H25" s="131">
        <v>1</v>
      </c>
      <c r="I25" s="131">
        <v>0</v>
      </c>
      <c r="J25" s="131">
        <v>0</v>
      </c>
      <c r="K25" s="131">
        <v>0</v>
      </c>
      <c r="L25" s="131">
        <v>0</v>
      </c>
      <c r="M25" s="310">
        <v>1</v>
      </c>
      <c r="N25" s="310">
        <v>9</v>
      </c>
      <c r="O25" s="310">
        <v>7</v>
      </c>
      <c r="P25" s="310">
        <v>13</v>
      </c>
      <c r="Q25" s="310">
        <v>3</v>
      </c>
      <c r="R25" s="310">
        <v>0</v>
      </c>
      <c r="S25" s="310">
        <v>6</v>
      </c>
      <c r="T25" s="216">
        <v>0</v>
      </c>
      <c r="U25" s="310">
        <v>0</v>
      </c>
      <c r="V25" s="310">
        <v>0</v>
      </c>
      <c r="W25" s="310">
        <v>0</v>
      </c>
      <c r="X25" s="423" t="s">
        <v>97</v>
      </c>
      <c r="Y25" s="78" t="s">
        <v>76</v>
      </c>
      <c r="Z25" s="310">
        <v>3</v>
      </c>
      <c r="AA25" s="310">
        <v>5</v>
      </c>
      <c r="AB25" s="310">
        <v>10</v>
      </c>
      <c r="AC25" s="310">
        <v>12</v>
      </c>
      <c r="AD25" s="310">
        <v>6</v>
      </c>
      <c r="AE25" s="310">
        <v>0</v>
      </c>
      <c r="AF25" s="310">
        <v>0</v>
      </c>
      <c r="AG25" s="310">
        <v>0</v>
      </c>
      <c r="AH25" s="310">
        <v>0</v>
      </c>
      <c r="AI25" s="310">
        <v>0</v>
      </c>
      <c r="AJ25" s="310">
        <v>0</v>
      </c>
      <c r="AK25" s="223">
        <v>2</v>
      </c>
      <c r="AL25" s="223">
        <v>8</v>
      </c>
      <c r="AM25" s="223">
        <v>7</v>
      </c>
      <c r="AN25" s="223">
        <v>13</v>
      </c>
      <c r="AO25" s="223">
        <v>4</v>
      </c>
      <c r="AP25" s="310">
        <v>0</v>
      </c>
      <c r="AQ25" s="310">
        <v>0</v>
      </c>
      <c r="AR25" s="310">
        <v>0</v>
      </c>
      <c r="AS25" s="310">
        <v>0</v>
      </c>
      <c r="AT25" s="310">
        <v>0</v>
      </c>
      <c r="AU25" s="310">
        <v>0</v>
      </c>
      <c r="AV25" s="423" t="s">
        <v>97</v>
      </c>
      <c r="AW25" s="78" t="s">
        <v>76</v>
      </c>
      <c r="AX25" s="310">
        <v>4</v>
      </c>
      <c r="AY25" s="310">
        <v>6</v>
      </c>
      <c r="AZ25" s="310">
        <v>8</v>
      </c>
      <c r="BA25" s="310">
        <v>12</v>
      </c>
      <c r="BB25" s="310">
        <v>6</v>
      </c>
      <c r="BC25" s="310">
        <v>0</v>
      </c>
      <c r="BD25" s="310">
        <v>0</v>
      </c>
      <c r="BE25" s="310">
        <v>0</v>
      </c>
      <c r="BF25" s="310">
        <v>0</v>
      </c>
      <c r="BG25" s="310">
        <v>1</v>
      </c>
      <c r="BH25" s="310">
        <v>0</v>
      </c>
      <c r="BI25" s="310">
        <v>5</v>
      </c>
      <c r="BJ25" s="310">
        <v>5</v>
      </c>
      <c r="BK25" s="310">
        <v>8</v>
      </c>
      <c r="BL25" s="310">
        <v>12</v>
      </c>
      <c r="BM25" s="310">
        <v>4</v>
      </c>
      <c r="BN25" s="310">
        <v>0</v>
      </c>
      <c r="BO25" s="310">
        <v>4</v>
      </c>
      <c r="BP25" s="310">
        <v>0</v>
      </c>
      <c r="BQ25" s="310">
        <v>0</v>
      </c>
      <c r="BR25" s="310">
        <v>3</v>
      </c>
      <c r="BS25" s="310">
        <v>0</v>
      </c>
      <c r="BT25" s="423" t="s">
        <v>97</v>
      </c>
    </row>
    <row r="26" spans="1:72" s="107" customFormat="1" ht="29.45" customHeight="1">
      <c r="A26" s="78" t="s">
        <v>77</v>
      </c>
      <c r="B26" s="131">
        <v>5</v>
      </c>
      <c r="C26" s="131">
        <v>11</v>
      </c>
      <c r="D26" s="131">
        <v>6</v>
      </c>
      <c r="E26" s="131">
        <v>9</v>
      </c>
      <c r="F26" s="131">
        <v>8</v>
      </c>
      <c r="G26" s="131">
        <v>0</v>
      </c>
      <c r="H26" s="131">
        <v>0</v>
      </c>
      <c r="I26" s="131">
        <v>0</v>
      </c>
      <c r="J26" s="131">
        <v>0</v>
      </c>
      <c r="K26" s="131">
        <v>0</v>
      </c>
      <c r="L26" s="131">
        <v>0</v>
      </c>
      <c r="M26" s="310">
        <v>6</v>
      </c>
      <c r="N26" s="310">
        <v>8</v>
      </c>
      <c r="O26" s="310">
        <v>9</v>
      </c>
      <c r="P26" s="310">
        <v>8</v>
      </c>
      <c r="Q26" s="310">
        <v>7</v>
      </c>
      <c r="R26" s="310">
        <v>4</v>
      </c>
      <c r="S26" s="310">
        <v>11</v>
      </c>
      <c r="T26" s="216">
        <v>0</v>
      </c>
      <c r="U26" s="310">
        <v>0</v>
      </c>
      <c r="V26" s="310">
        <v>0</v>
      </c>
      <c r="W26" s="310">
        <v>0</v>
      </c>
      <c r="X26" s="423" t="s">
        <v>98</v>
      </c>
      <c r="Y26" s="78" t="s">
        <v>77</v>
      </c>
      <c r="Z26" s="310">
        <v>7</v>
      </c>
      <c r="AA26" s="310">
        <v>12</v>
      </c>
      <c r="AB26" s="310">
        <v>4</v>
      </c>
      <c r="AC26" s="310">
        <v>8</v>
      </c>
      <c r="AD26" s="310">
        <v>5</v>
      </c>
      <c r="AE26" s="310">
        <v>0</v>
      </c>
      <c r="AF26" s="310">
        <v>0</v>
      </c>
      <c r="AG26" s="310">
        <v>0</v>
      </c>
      <c r="AH26" s="310">
        <v>0</v>
      </c>
      <c r="AI26" s="310">
        <v>0</v>
      </c>
      <c r="AJ26" s="310">
        <v>0</v>
      </c>
      <c r="AK26" s="223">
        <v>5</v>
      </c>
      <c r="AL26" s="223">
        <v>10</v>
      </c>
      <c r="AM26" s="223">
        <v>7</v>
      </c>
      <c r="AN26" s="223">
        <v>9</v>
      </c>
      <c r="AO26" s="223">
        <v>8</v>
      </c>
      <c r="AP26" s="310">
        <v>0</v>
      </c>
      <c r="AQ26" s="310">
        <v>0</v>
      </c>
      <c r="AR26" s="310">
        <v>0</v>
      </c>
      <c r="AS26" s="310">
        <v>0</v>
      </c>
      <c r="AT26" s="310">
        <v>0</v>
      </c>
      <c r="AU26" s="310">
        <v>0</v>
      </c>
      <c r="AV26" s="423" t="s">
        <v>98</v>
      </c>
      <c r="AW26" s="78" t="s">
        <v>77</v>
      </c>
      <c r="AX26" s="310">
        <v>5</v>
      </c>
      <c r="AY26" s="310">
        <v>7</v>
      </c>
      <c r="AZ26" s="310">
        <v>8</v>
      </c>
      <c r="BA26" s="310">
        <v>11</v>
      </c>
      <c r="BB26" s="310">
        <v>13</v>
      </c>
      <c r="BC26" s="310">
        <v>0</v>
      </c>
      <c r="BD26" s="310">
        <v>0</v>
      </c>
      <c r="BE26" s="310">
        <v>0</v>
      </c>
      <c r="BF26" s="310">
        <v>0</v>
      </c>
      <c r="BG26" s="310">
        <v>0</v>
      </c>
      <c r="BH26" s="310">
        <v>0</v>
      </c>
      <c r="BI26" s="310">
        <v>6</v>
      </c>
      <c r="BJ26" s="310">
        <v>6</v>
      </c>
      <c r="BK26" s="310">
        <v>9</v>
      </c>
      <c r="BL26" s="310">
        <v>10</v>
      </c>
      <c r="BM26" s="310">
        <v>14</v>
      </c>
      <c r="BN26" s="310">
        <v>0</v>
      </c>
      <c r="BO26" s="310">
        <v>3</v>
      </c>
      <c r="BP26" s="310">
        <v>0</v>
      </c>
      <c r="BQ26" s="310">
        <v>1</v>
      </c>
      <c r="BR26" s="310">
        <v>1</v>
      </c>
      <c r="BS26" s="310">
        <v>0</v>
      </c>
      <c r="BT26" s="423" t="s">
        <v>98</v>
      </c>
    </row>
    <row r="27" spans="1:72" s="107" customFormat="1" ht="29.45" customHeight="1">
      <c r="A27" s="78" t="s">
        <v>78</v>
      </c>
      <c r="B27" s="131">
        <v>12</v>
      </c>
      <c r="C27" s="131">
        <v>9</v>
      </c>
      <c r="D27" s="131">
        <v>5</v>
      </c>
      <c r="E27" s="131">
        <v>4</v>
      </c>
      <c r="F27" s="131">
        <v>4</v>
      </c>
      <c r="G27" s="131">
        <v>1</v>
      </c>
      <c r="H27" s="131">
        <v>0</v>
      </c>
      <c r="I27" s="131">
        <v>0</v>
      </c>
      <c r="J27" s="131">
        <v>1</v>
      </c>
      <c r="K27" s="131">
        <v>0</v>
      </c>
      <c r="L27" s="131">
        <v>0</v>
      </c>
      <c r="M27" s="310">
        <v>7</v>
      </c>
      <c r="N27" s="310">
        <v>12</v>
      </c>
      <c r="O27" s="310">
        <v>8</v>
      </c>
      <c r="P27" s="310">
        <v>3</v>
      </c>
      <c r="Q27" s="310">
        <v>6</v>
      </c>
      <c r="R27" s="310">
        <v>8</v>
      </c>
      <c r="S27" s="310">
        <v>10</v>
      </c>
      <c r="T27" s="217">
        <v>0</v>
      </c>
      <c r="U27" s="310">
        <v>0</v>
      </c>
      <c r="V27" s="310">
        <v>0</v>
      </c>
      <c r="W27" s="310">
        <v>0</v>
      </c>
      <c r="X27" s="423" t="s">
        <v>99</v>
      </c>
      <c r="Y27" s="78" t="s">
        <v>78</v>
      </c>
      <c r="Z27" s="310">
        <v>8</v>
      </c>
      <c r="AA27" s="310">
        <v>14</v>
      </c>
      <c r="AB27" s="310">
        <v>1</v>
      </c>
      <c r="AC27" s="310">
        <v>7</v>
      </c>
      <c r="AD27" s="310">
        <v>6</v>
      </c>
      <c r="AE27" s="310">
        <v>0</v>
      </c>
      <c r="AF27" s="310">
        <v>0</v>
      </c>
      <c r="AG27" s="310">
        <v>0</v>
      </c>
      <c r="AH27" s="310">
        <v>0</v>
      </c>
      <c r="AI27" s="310">
        <v>0</v>
      </c>
      <c r="AJ27" s="310">
        <v>0</v>
      </c>
      <c r="AK27" s="223">
        <v>8</v>
      </c>
      <c r="AL27" s="223">
        <v>14</v>
      </c>
      <c r="AM27" s="223">
        <v>3</v>
      </c>
      <c r="AN27" s="223">
        <v>5</v>
      </c>
      <c r="AO27" s="223">
        <v>7</v>
      </c>
      <c r="AP27" s="310">
        <v>0</v>
      </c>
      <c r="AQ27" s="310">
        <v>0</v>
      </c>
      <c r="AR27" s="310">
        <v>0</v>
      </c>
      <c r="AS27" s="310">
        <v>0</v>
      </c>
      <c r="AT27" s="310">
        <v>0</v>
      </c>
      <c r="AU27" s="310">
        <v>0</v>
      </c>
      <c r="AV27" s="423" t="s">
        <v>99</v>
      </c>
      <c r="AW27" s="78" t="s">
        <v>78</v>
      </c>
      <c r="AX27" s="310">
        <v>12</v>
      </c>
      <c r="AY27" s="310">
        <v>8</v>
      </c>
      <c r="AZ27" s="310">
        <v>5</v>
      </c>
      <c r="BA27" s="310">
        <v>5</v>
      </c>
      <c r="BB27" s="310">
        <v>5</v>
      </c>
      <c r="BC27" s="310">
        <v>0</v>
      </c>
      <c r="BD27" s="310">
        <v>0</v>
      </c>
      <c r="BE27" s="310">
        <v>0</v>
      </c>
      <c r="BF27" s="310">
        <v>0</v>
      </c>
      <c r="BG27" s="310">
        <v>0</v>
      </c>
      <c r="BH27" s="310">
        <v>0</v>
      </c>
      <c r="BI27" s="310">
        <v>3</v>
      </c>
      <c r="BJ27" s="310">
        <v>15</v>
      </c>
      <c r="BK27" s="310">
        <v>7</v>
      </c>
      <c r="BL27" s="310">
        <v>5</v>
      </c>
      <c r="BM27" s="310">
        <v>10</v>
      </c>
      <c r="BN27" s="310">
        <v>0</v>
      </c>
      <c r="BO27" s="310">
        <v>2</v>
      </c>
      <c r="BP27" s="310">
        <v>1</v>
      </c>
      <c r="BQ27" s="310">
        <v>0</v>
      </c>
      <c r="BR27" s="310">
        <v>1</v>
      </c>
      <c r="BS27" s="310">
        <v>0</v>
      </c>
      <c r="BT27" s="423" t="s">
        <v>99</v>
      </c>
    </row>
    <row r="28" spans="1:72" s="107" customFormat="1" ht="29.45" customHeight="1" thickBot="1">
      <c r="A28" s="106" t="s">
        <v>79</v>
      </c>
      <c r="B28" s="131">
        <v>15</v>
      </c>
      <c r="C28" s="131">
        <v>10</v>
      </c>
      <c r="D28" s="131">
        <v>3</v>
      </c>
      <c r="E28" s="131">
        <v>3</v>
      </c>
      <c r="F28" s="131">
        <v>2</v>
      </c>
      <c r="G28" s="131">
        <v>5</v>
      </c>
      <c r="H28" s="131">
        <v>0</v>
      </c>
      <c r="I28" s="131">
        <v>3</v>
      </c>
      <c r="J28" s="131">
        <v>0</v>
      </c>
      <c r="K28" s="131">
        <v>0</v>
      </c>
      <c r="L28" s="131">
        <v>0</v>
      </c>
      <c r="M28" s="210">
        <v>14</v>
      </c>
      <c r="N28" s="210">
        <v>10</v>
      </c>
      <c r="O28" s="210">
        <v>2</v>
      </c>
      <c r="P28" s="210">
        <v>5</v>
      </c>
      <c r="Q28" s="210">
        <v>2</v>
      </c>
      <c r="R28" s="210">
        <v>18</v>
      </c>
      <c r="S28" s="210">
        <v>2</v>
      </c>
      <c r="T28" s="214">
        <v>8</v>
      </c>
      <c r="U28" s="210">
        <v>0</v>
      </c>
      <c r="V28" s="210">
        <v>0</v>
      </c>
      <c r="W28" s="210">
        <v>1</v>
      </c>
      <c r="X28" s="79" t="s">
        <v>100</v>
      </c>
      <c r="Y28" s="106" t="s">
        <v>79</v>
      </c>
      <c r="Z28" s="310">
        <v>9</v>
      </c>
      <c r="AA28" s="310">
        <v>10</v>
      </c>
      <c r="AB28" s="310">
        <v>7</v>
      </c>
      <c r="AC28" s="310">
        <v>3</v>
      </c>
      <c r="AD28" s="310">
        <v>5</v>
      </c>
      <c r="AE28" s="210">
        <v>0</v>
      </c>
      <c r="AF28" s="210">
        <v>0</v>
      </c>
      <c r="AG28" s="210">
        <v>0</v>
      </c>
      <c r="AH28" s="310">
        <v>0</v>
      </c>
      <c r="AI28" s="210">
        <v>0</v>
      </c>
      <c r="AJ28" s="211">
        <v>0</v>
      </c>
      <c r="AK28" s="427">
        <v>13</v>
      </c>
      <c r="AL28" s="427">
        <v>10</v>
      </c>
      <c r="AM28" s="427">
        <v>3</v>
      </c>
      <c r="AN28" s="427">
        <v>5</v>
      </c>
      <c r="AO28" s="427">
        <v>6</v>
      </c>
      <c r="AP28" s="427">
        <v>0</v>
      </c>
      <c r="AQ28" s="427">
        <v>0</v>
      </c>
      <c r="AR28" s="427">
        <v>0</v>
      </c>
      <c r="AS28" s="427">
        <v>0</v>
      </c>
      <c r="AT28" s="427">
        <v>0</v>
      </c>
      <c r="AU28" s="428">
        <v>0</v>
      </c>
      <c r="AV28" s="79" t="s">
        <v>100</v>
      </c>
      <c r="AW28" s="106" t="s">
        <v>79</v>
      </c>
      <c r="AX28" s="210">
        <v>14</v>
      </c>
      <c r="AY28" s="210">
        <v>9</v>
      </c>
      <c r="AZ28" s="210">
        <v>4</v>
      </c>
      <c r="BA28" s="210">
        <v>2</v>
      </c>
      <c r="BB28" s="210">
        <v>2</v>
      </c>
      <c r="BC28" s="352">
        <v>0</v>
      </c>
      <c r="BD28" s="352">
        <v>0</v>
      </c>
      <c r="BE28" s="352">
        <v>0</v>
      </c>
      <c r="BF28" s="210">
        <v>0</v>
      </c>
      <c r="BG28" s="210">
        <v>0</v>
      </c>
      <c r="BH28" s="211">
        <v>0</v>
      </c>
      <c r="BI28" s="429">
        <v>0</v>
      </c>
      <c r="BJ28" s="429">
        <v>2</v>
      </c>
      <c r="BK28" s="429">
        <v>12</v>
      </c>
      <c r="BL28" s="429">
        <v>17</v>
      </c>
      <c r="BM28" s="429">
        <v>19</v>
      </c>
      <c r="BN28" s="429">
        <v>0</v>
      </c>
      <c r="BO28" s="429">
        <v>0</v>
      </c>
      <c r="BP28" s="429">
        <v>20</v>
      </c>
      <c r="BQ28" s="210">
        <v>3</v>
      </c>
      <c r="BR28" s="210">
        <v>0</v>
      </c>
      <c r="BS28" s="210">
        <v>1</v>
      </c>
      <c r="BT28" s="79" t="s">
        <v>100</v>
      </c>
    </row>
    <row r="29" spans="1:72" s="64" customFormat="1" ht="11.1" customHeight="1">
      <c r="A29" s="80" t="s">
        <v>408</v>
      </c>
      <c r="B29" s="81"/>
      <c r="C29" s="81"/>
      <c r="D29" s="81"/>
      <c r="E29" s="81"/>
      <c r="F29" s="425"/>
      <c r="G29" s="81"/>
      <c r="H29" s="81"/>
      <c r="I29" s="81"/>
      <c r="J29" s="81"/>
      <c r="K29" s="82"/>
      <c r="L29" s="425"/>
      <c r="M29" s="425"/>
      <c r="N29" s="425"/>
      <c r="O29" s="425"/>
      <c r="P29" s="425"/>
      <c r="Q29" s="425"/>
      <c r="R29" s="425"/>
      <c r="S29" s="425"/>
      <c r="T29" s="425"/>
      <c r="U29" s="425"/>
      <c r="V29" s="425"/>
      <c r="W29" s="425"/>
      <c r="X29" s="425" t="s">
        <v>360</v>
      </c>
      <c r="Y29" s="80" t="s">
        <v>408</v>
      </c>
      <c r="Z29" s="81"/>
      <c r="AA29" s="81"/>
      <c r="AB29" s="81"/>
      <c r="AC29" s="81"/>
      <c r="AD29" s="81"/>
      <c r="AE29" s="82"/>
      <c r="AF29" s="82"/>
      <c r="AG29" s="82"/>
      <c r="AH29" s="82"/>
      <c r="AI29" s="82"/>
      <c r="AJ29" s="425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426"/>
      <c r="AV29" s="425" t="s">
        <v>242</v>
      </c>
      <c r="AW29" s="80" t="s">
        <v>409</v>
      </c>
      <c r="AX29" s="80"/>
      <c r="AY29" s="81"/>
      <c r="AZ29" s="81"/>
      <c r="BA29" s="81"/>
      <c r="BB29" s="81"/>
      <c r="BC29" s="82"/>
      <c r="BD29" s="82"/>
      <c r="BE29" s="82"/>
      <c r="BF29" s="82"/>
      <c r="BG29" s="82"/>
      <c r="BH29" s="425"/>
      <c r="BI29" s="332"/>
      <c r="BJ29" s="332"/>
      <c r="BK29" s="332"/>
      <c r="BL29" s="332"/>
      <c r="BM29" s="332"/>
      <c r="BN29" s="332"/>
      <c r="BO29" s="332"/>
      <c r="BP29" s="332"/>
      <c r="BQ29" s="332"/>
      <c r="BR29" s="332"/>
      <c r="BS29" s="425"/>
      <c r="BT29" s="425" t="s">
        <v>242</v>
      </c>
    </row>
    <row r="30" spans="1:72" s="64" customFormat="1" ht="11.1" customHeight="1">
      <c r="A30" s="65" t="s">
        <v>314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 t="s">
        <v>314</v>
      </c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65"/>
      <c r="AL30" s="65"/>
      <c r="AM30" s="65"/>
      <c r="AN30" s="357"/>
      <c r="AO30" s="357"/>
      <c r="AP30" s="357"/>
      <c r="AQ30" s="357"/>
      <c r="AR30" s="357"/>
      <c r="AS30" s="357"/>
      <c r="AT30" s="357"/>
      <c r="AU30" s="357"/>
      <c r="AV30" s="65"/>
      <c r="AW30" s="65" t="s">
        <v>314</v>
      </c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357"/>
      <c r="BM30" s="357"/>
      <c r="BN30" s="357"/>
      <c r="BO30" s="357"/>
      <c r="BP30" s="357"/>
      <c r="BQ30" s="357"/>
      <c r="BR30" s="357"/>
      <c r="BS30" s="357"/>
      <c r="BT30" s="65"/>
    </row>
    <row r="31" spans="1:72" s="64" customFormat="1" ht="11.1" customHeight="1">
      <c r="A31" s="183" t="s">
        <v>313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183"/>
      <c r="M31" s="332"/>
      <c r="N31" s="332"/>
      <c r="O31" s="332"/>
      <c r="P31" s="332"/>
      <c r="Q31" s="332"/>
      <c r="R31" s="332"/>
      <c r="S31" s="332"/>
      <c r="T31" s="332"/>
      <c r="U31" s="332"/>
      <c r="V31" s="332"/>
      <c r="W31" s="332"/>
      <c r="X31" s="332"/>
      <c r="Y31" s="183" t="s">
        <v>313</v>
      </c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327"/>
      <c r="AK31" s="65"/>
      <c r="AL31" s="65"/>
      <c r="AM31" s="65"/>
      <c r="AN31" s="357"/>
      <c r="AO31" s="357"/>
      <c r="AP31" s="357"/>
      <c r="AQ31" s="357"/>
      <c r="AR31" s="357"/>
      <c r="AS31" s="357"/>
      <c r="AT31" s="357"/>
      <c r="AU31" s="357"/>
      <c r="AV31" s="332"/>
      <c r="AW31" s="183" t="s">
        <v>313</v>
      </c>
      <c r="AX31" s="183"/>
      <c r="AY31" s="65"/>
      <c r="AZ31" s="65"/>
      <c r="BA31" s="65"/>
      <c r="BB31" s="65"/>
      <c r="BC31" s="65"/>
      <c r="BD31" s="65"/>
      <c r="BE31" s="65"/>
      <c r="BF31" s="65"/>
      <c r="BG31" s="65"/>
      <c r="BH31" s="332"/>
      <c r="BI31" s="65"/>
      <c r="BJ31" s="65"/>
      <c r="BK31" s="65"/>
      <c r="BL31" s="357"/>
      <c r="BM31" s="357"/>
      <c r="BN31" s="357"/>
      <c r="BO31" s="357"/>
      <c r="BP31" s="357"/>
      <c r="BQ31" s="357"/>
      <c r="BR31" s="357"/>
      <c r="BS31" s="357"/>
      <c r="BT31" s="332"/>
    </row>
    <row r="32" spans="1:72" s="85" customFormat="1" ht="11.2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</row>
    <row r="33" spans="1:72" s="85" customFormat="1" ht="11.25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</row>
    <row r="34" spans="1:72" s="85" customFormat="1" ht="11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</row>
    <row r="35" spans="1:72" s="85" customFormat="1" ht="11.2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</row>
    <row r="36" spans="1:72" s="85" customFormat="1" ht="11.25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</row>
    <row r="37" spans="1:72" s="85" customFormat="1" ht="11.25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</row>
    <row r="38" spans="1:72" s="85" customFormat="1" ht="11.2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</row>
    <row r="39" spans="1:72" s="85" customFormat="1" ht="11.2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</row>
    <row r="40" spans="1:72" s="85" customFormat="1" ht="11.2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</row>
    <row r="41" spans="1:72" s="85" customFormat="1" ht="11.25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</row>
    <row r="42" spans="1:72" s="85" customFormat="1" ht="11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</row>
    <row r="43" spans="1:72" s="85" customFormat="1" ht="11.2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</row>
    <row r="44" spans="1:72" s="85" customFormat="1" ht="11.2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</row>
    <row r="45" spans="1:72" s="85" customFormat="1" ht="11.2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</row>
    <row r="46" spans="1:72" s="85" customFormat="1" ht="11.2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</row>
    <row r="47" spans="1:72" s="85" customFormat="1" ht="11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</row>
    <row r="48" spans="1:72" s="85" customFormat="1" ht="11.2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</row>
    <row r="49" spans="1:72" s="85" customFormat="1" ht="11.2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</row>
    <row r="50" spans="1:72" s="85" customFormat="1" ht="11.2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</row>
    <row r="51" spans="1:72" s="85" customFormat="1" ht="11.2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</row>
    <row r="52" spans="1:72" s="85" customFormat="1" ht="11.25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</row>
    <row r="53" spans="1:72" s="85" customFormat="1" ht="11.25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</row>
    <row r="54" spans="1:72" s="85" customFormat="1" ht="11.25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</row>
    <row r="55" spans="1:72" s="85" customFormat="1" ht="11.2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</row>
    <row r="56" spans="1:72" s="85" customFormat="1" ht="11.25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</row>
    <row r="57" spans="1:72" s="85" customFormat="1" ht="11.25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</row>
    <row r="58" spans="1:72" s="85" customFormat="1" ht="11.2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</row>
    <row r="59" spans="1:72" s="85" customFormat="1" ht="11.25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</row>
    <row r="60" spans="1:72" s="85" customFormat="1" ht="11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6"/>
      <c r="BN60" s="86"/>
      <c r="BO60" s="86"/>
      <c r="BP60" s="86"/>
      <c r="BQ60" s="86"/>
      <c r="BR60" s="86"/>
      <c r="BS60" s="86"/>
      <c r="BT60" s="86"/>
    </row>
    <row r="61" spans="1:72" s="85" customFormat="1" ht="11.25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</row>
    <row r="62" spans="1:72" s="85" customFormat="1" ht="11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</row>
    <row r="63" spans="1:72" s="85" customFormat="1" ht="11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</row>
    <row r="64" spans="1:72" s="85" customFormat="1" ht="11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</row>
    <row r="65" spans="1:72" s="85" customFormat="1" ht="11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</row>
    <row r="66" spans="1:72" s="85" customFormat="1" ht="11.2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</row>
    <row r="67" spans="1:72" s="85" customFormat="1" ht="11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</row>
    <row r="68" spans="1:72" s="85" customFormat="1" ht="11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6"/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</row>
    <row r="69" spans="1:72" s="85" customFormat="1" ht="11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</row>
    <row r="70" spans="1:72" s="85" customFormat="1" ht="11.2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</row>
    <row r="71" spans="1:72" s="85" customFormat="1" ht="11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</row>
    <row r="72" spans="1:72" s="85" customFormat="1" ht="11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</row>
    <row r="73" spans="1:72" s="85" customFormat="1" ht="11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</row>
    <row r="74" spans="1:72" s="85" customFormat="1" ht="11.25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</row>
    <row r="75" spans="1:72" s="85" customFormat="1" ht="11.25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</row>
    <row r="76" spans="1:72" s="85" customFormat="1" ht="11.25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</row>
    <row r="77" spans="1:72" s="85" customFormat="1" ht="11.25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</row>
    <row r="78" spans="1:72" s="85" customFormat="1" ht="11.25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</row>
    <row r="79" spans="1:72" s="85" customFormat="1" ht="11.25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</row>
    <row r="80" spans="1:72" s="85" customFormat="1" ht="11.25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</row>
    <row r="81" spans="1:72" s="85" customFormat="1" ht="11.25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</row>
    <row r="82" spans="1:72" s="85" customFormat="1" ht="11.25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</row>
    <row r="83" spans="1:72" s="85" customFormat="1" ht="11.25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</row>
    <row r="84" spans="1:72" s="85" customFormat="1" ht="11.25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</row>
    <row r="85" spans="1:72" s="85" customFormat="1" ht="11.25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</row>
    <row r="86" spans="1:72" s="85" customFormat="1" ht="11.25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</row>
    <row r="87" spans="1:72" s="85" customFormat="1" ht="11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</row>
    <row r="88" spans="1:72" s="85" customFormat="1" ht="11.25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</row>
    <row r="89" spans="1:72" s="85" customFormat="1" ht="11.25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</row>
    <row r="90" spans="1:72" s="85" customFormat="1" ht="11.25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</row>
    <row r="91" spans="1:72" s="85" customFormat="1" ht="11.25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</row>
  </sheetData>
  <sheetProtection selectLockedCells="1"/>
  <mergeCells count="84">
    <mergeCell ref="BO8:BO10"/>
    <mergeCell ref="BP8:BP10"/>
    <mergeCell ref="BQ8:BQ10"/>
    <mergeCell ref="AT8:AT10"/>
    <mergeCell ref="AU8:AU10"/>
    <mergeCell ref="AX8:AX10"/>
    <mergeCell ref="AY8:AY10"/>
    <mergeCell ref="AZ8:AZ10"/>
    <mergeCell ref="AW6:AW10"/>
    <mergeCell ref="AX6:BH7"/>
    <mergeCell ref="BA8:BA10"/>
    <mergeCell ref="BI6:BS7"/>
    <mergeCell ref="AS8:AS10"/>
    <mergeCell ref="AH8:AH10"/>
    <mergeCell ref="AI8:AI10"/>
    <mergeCell ref="AJ8:AJ10"/>
    <mergeCell ref="AK8:AK10"/>
    <mergeCell ref="AL8:AL10"/>
    <mergeCell ref="AM8:AM10"/>
    <mergeCell ref="AN8:AN10"/>
    <mergeCell ref="AO8:AO10"/>
    <mergeCell ref="AP8:AP10"/>
    <mergeCell ref="AQ8:AQ10"/>
    <mergeCell ref="AR8:AR10"/>
    <mergeCell ref="AG8:AG10"/>
    <mergeCell ref="T8:T10"/>
    <mergeCell ref="U8:U10"/>
    <mergeCell ref="V8:V10"/>
    <mergeCell ref="W8:W10"/>
    <mergeCell ref="Z8:Z10"/>
    <mergeCell ref="AA8:AA10"/>
    <mergeCell ref="AB8:AB10"/>
    <mergeCell ref="AC8:AC10"/>
    <mergeCell ref="AD8:AD10"/>
    <mergeCell ref="AE8:AE10"/>
    <mergeCell ref="AF8:AF10"/>
    <mergeCell ref="Z6:AJ7"/>
    <mergeCell ref="AK6:AU7"/>
    <mergeCell ref="AV6:AV10"/>
    <mergeCell ref="B8:B10"/>
    <mergeCell ref="C8:C10"/>
    <mergeCell ref="D8:D10"/>
    <mergeCell ref="E8:E10"/>
    <mergeCell ref="F8:F10"/>
    <mergeCell ref="S8:S10"/>
    <mergeCell ref="H8:H10"/>
    <mergeCell ref="I8:I10"/>
    <mergeCell ref="J8:J10"/>
    <mergeCell ref="K8:K10"/>
    <mergeCell ref="L8:L10"/>
    <mergeCell ref="M8:M10"/>
    <mergeCell ref="N8:N10"/>
    <mergeCell ref="BT6:BT10"/>
    <mergeCell ref="BB8:BB10"/>
    <mergeCell ref="BC8:BC10"/>
    <mergeCell ref="BD8:BD10"/>
    <mergeCell ref="BE8:BE10"/>
    <mergeCell ref="BK8:BK10"/>
    <mergeCell ref="BF8:BF10"/>
    <mergeCell ref="BG8:BG10"/>
    <mergeCell ref="BH8:BH10"/>
    <mergeCell ref="BI8:BI10"/>
    <mergeCell ref="BJ8:BJ10"/>
    <mergeCell ref="BR8:BR10"/>
    <mergeCell ref="BS8:BS10"/>
    <mergeCell ref="BL8:BL10"/>
    <mergeCell ref="BM8:BM10"/>
    <mergeCell ref="BN8:BN10"/>
    <mergeCell ref="A6:A10"/>
    <mergeCell ref="B6:L7"/>
    <mergeCell ref="M6:W7"/>
    <mergeCell ref="X6:X10"/>
    <mergeCell ref="Y6:Y10"/>
    <mergeCell ref="G8:G10"/>
    <mergeCell ref="O8:O10"/>
    <mergeCell ref="P8:P10"/>
    <mergeCell ref="Q8:Q10"/>
    <mergeCell ref="R8:R10"/>
    <mergeCell ref="BI3:BT3"/>
    <mergeCell ref="A3:L3"/>
    <mergeCell ref="M3:X3"/>
    <mergeCell ref="Y3:AJ3"/>
    <mergeCell ref="AK3:AV3"/>
    <mergeCell ref="AW3:BH3"/>
  </mergeCells>
  <phoneticPr fontId="3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66"/>
  <sheetViews>
    <sheetView showGridLines="0" tabSelected="1" view="pageBreakPreview" zoomScaleNormal="100" zoomScaleSheetLayoutView="100" workbookViewId="0">
      <selection activeCell="A4" sqref="A4:I4"/>
    </sheetView>
  </sheetViews>
  <sheetFormatPr defaultRowHeight="14.25"/>
  <cols>
    <col min="1" max="1" width="9.25" style="379" customWidth="1"/>
    <col min="2" max="6" width="9.125" style="192" customWidth="1"/>
    <col min="7" max="7" width="9.125" style="191" customWidth="1"/>
    <col min="8" max="9" width="9.125" style="192" customWidth="1"/>
    <col min="10" max="10" width="10.625" style="191" customWidth="1"/>
    <col min="11" max="12" width="9.625" style="192" customWidth="1"/>
    <col min="13" max="13" width="9.625" style="191" customWidth="1"/>
    <col min="14" max="14" width="8.875" style="193" customWidth="1"/>
    <col min="15" max="16" width="7.375" style="192" customWidth="1"/>
    <col min="17" max="17" width="11.125" style="192" customWidth="1"/>
    <col min="18" max="18" width="8.125" style="192" customWidth="1"/>
    <col min="19" max="19" width="9.625" style="192" customWidth="1"/>
    <col min="20" max="27" width="9.125" style="192" customWidth="1"/>
    <col min="28" max="28" width="10.625" style="192" customWidth="1"/>
    <col min="29" max="29" width="9.625" style="192" customWidth="1"/>
    <col min="30" max="30" width="9.375" style="192" customWidth="1"/>
    <col min="31" max="31" width="9.625" style="192" customWidth="1"/>
    <col min="32" max="32" width="9" style="192" customWidth="1"/>
    <col min="33" max="34" width="7.375" style="192" customWidth="1"/>
    <col min="35" max="35" width="10.875" style="192" customWidth="1"/>
    <col min="36" max="36" width="8.625" style="192" customWidth="1"/>
    <col min="37" max="37" width="9.375" style="192" customWidth="1"/>
    <col min="38" max="42" width="9.125" style="192" customWidth="1"/>
    <col min="43" max="43" width="8.875" style="191" customWidth="1"/>
    <col min="44" max="44" width="9.375" style="192" customWidth="1"/>
    <col min="45" max="45" width="9.125" style="192" customWidth="1"/>
    <col min="46" max="46" width="10.625" style="191" customWidth="1"/>
    <col min="47" max="47" width="9.625" style="192" customWidth="1"/>
    <col min="48" max="48" width="9.125" style="192" customWidth="1"/>
    <col min="49" max="49" width="9.625" style="191" customWidth="1"/>
    <col min="50" max="50" width="9.625" style="193" customWidth="1"/>
    <col min="51" max="52" width="7.375" style="192" customWidth="1"/>
    <col min="53" max="53" width="10.375" style="192" customWidth="1"/>
    <col min="54" max="54" width="8.625" style="192" customWidth="1"/>
    <col min="55" max="55" width="8.875" style="192" customWidth="1"/>
    <col min="56" max="60" width="9.125" style="192" customWidth="1"/>
    <col min="61" max="61" width="9.875" style="191" customWidth="1"/>
    <col min="62" max="62" width="9.125" style="192" customWidth="1"/>
    <col min="63" max="63" width="9" style="192"/>
    <col min="64" max="64" width="10.625" style="191" customWidth="1"/>
    <col min="65" max="65" width="9.625" style="192" customWidth="1"/>
    <col min="66" max="66" width="9.25" style="192" customWidth="1"/>
    <col min="67" max="67" width="9.625" style="191" customWidth="1"/>
    <col min="68" max="68" width="9.625" style="193" customWidth="1"/>
    <col min="69" max="69" width="7.125" style="192" customWidth="1"/>
    <col min="70" max="70" width="7.625" style="192" customWidth="1"/>
    <col min="71" max="71" width="11.125" style="192" customWidth="1"/>
    <col min="72" max="72" width="7.875" style="192" customWidth="1"/>
    <col min="73" max="73" width="7.375" style="192" customWidth="1"/>
    <col min="74" max="78" width="9.375" style="192" customWidth="1"/>
    <col min="79" max="79" width="9.375" style="191" customWidth="1"/>
    <col min="80" max="81" width="9.375" style="192" customWidth="1"/>
    <col min="82" max="82" width="10.625" style="191" customWidth="1"/>
    <col min="83" max="83" width="9.875" style="192" customWidth="1"/>
    <col min="84" max="84" width="9.625" style="192" customWidth="1"/>
    <col min="85" max="85" width="9.625" style="191" customWidth="1"/>
    <col min="86" max="86" width="9.625" style="193" customWidth="1"/>
    <col min="87" max="88" width="7.625" style="262" customWidth="1"/>
    <col min="89" max="89" width="10.625" style="262" customWidth="1"/>
    <col min="90" max="90" width="7.125" style="192" customWidth="1"/>
    <col min="91" max="91" width="7.375" style="192" customWidth="1"/>
    <col min="92" max="96" width="9.375" style="192" customWidth="1"/>
    <col min="97" max="97" width="9.375" style="191" customWidth="1"/>
    <col min="98" max="99" width="9.375" style="192" customWidth="1"/>
    <col min="100" max="100" width="10.625" style="191" customWidth="1"/>
    <col min="101" max="101" width="9.625" style="192" customWidth="1"/>
    <col min="102" max="102" width="9.25" style="192" customWidth="1"/>
    <col min="103" max="103" width="9.625" style="191" customWidth="1"/>
    <col min="104" max="104" width="9.375" style="193" customWidth="1"/>
    <col min="105" max="106" width="7.625" style="192" customWidth="1"/>
    <col min="107" max="107" width="11.125" style="192" customWidth="1"/>
    <col min="108" max="108" width="7.625" style="192" customWidth="1"/>
    <col min="109" max="16384" width="9" style="192"/>
  </cols>
  <sheetData>
    <row r="1" spans="1:108" s="207" customFormat="1" ht="14.1" customHeight="1">
      <c r="A1" s="208" t="s">
        <v>394</v>
      </c>
      <c r="H1" s="206"/>
      <c r="R1" s="204" t="s">
        <v>443</v>
      </c>
      <c r="S1" s="208" t="s">
        <v>444</v>
      </c>
      <c r="Z1" s="206"/>
      <c r="AA1" s="206"/>
      <c r="AB1" s="205"/>
      <c r="AC1" s="205"/>
      <c r="AD1" s="205"/>
      <c r="AE1" s="205"/>
      <c r="AF1" s="205"/>
      <c r="AG1" s="205"/>
      <c r="AH1" s="205"/>
      <c r="AI1" s="205"/>
      <c r="AJ1" s="204" t="s">
        <v>445</v>
      </c>
      <c r="AK1" s="208" t="s">
        <v>446</v>
      </c>
      <c r="BB1" s="204" t="s">
        <v>447</v>
      </c>
      <c r="BC1" s="208" t="s">
        <v>448</v>
      </c>
      <c r="BT1" s="204" t="s">
        <v>449</v>
      </c>
      <c r="BU1" s="208" t="s">
        <v>450</v>
      </c>
      <c r="CI1" s="242"/>
      <c r="CJ1" s="242"/>
      <c r="CK1" s="242"/>
      <c r="CL1" s="204" t="s">
        <v>451</v>
      </c>
      <c r="CM1" s="208" t="s">
        <v>452</v>
      </c>
      <c r="DD1" s="204" t="s">
        <v>453</v>
      </c>
    </row>
    <row r="2" spans="1:108" s="16" customFormat="1" ht="14.1" customHeight="1">
      <c r="A2" s="18"/>
      <c r="G2" s="17"/>
      <c r="J2" s="17"/>
      <c r="M2" s="17"/>
      <c r="N2" s="19"/>
      <c r="S2" s="18"/>
      <c r="Y2" s="17"/>
      <c r="AK2" s="18"/>
      <c r="AQ2" s="17"/>
      <c r="AT2" s="17"/>
      <c r="AW2" s="17"/>
      <c r="AX2" s="19"/>
      <c r="BC2" s="18"/>
      <c r="BI2" s="17"/>
      <c r="BL2" s="17"/>
      <c r="BO2" s="17"/>
      <c r="BP2" s="19"/>
      <c r="BU2" s="18"/>
      <c r="CA2" s="17"/>
      <c r="CD2" s="17"/>
      <c r="CG2" s="17"/>
      <c r="CH2" s="19"/>
      <c r="CI2" s="258"/>
      <c r="CJ2" s="258"/>
      <c r="CK2" s="258"/>
      <c r="CM2" s="18"/>
      <c r="CS2" s="17"/>
      <c r="CV2" s="17"/>
      <c r="CY2" s="17"/>
      <c r="CZ2" s="19"/>
    </row>
    <row r="3" spans="1:108" s="307" customFormat="1" ht="20.100000000000001" customHeight="1">
      <c r="A3" s="541" t="s">
        <v>168</v>
      </c>
      <c r="B3" s="541"/>
      <c r="C3" s="541"/>
      <c r="D3" s="541"/>
      <c r="E3" s="541"/>
      <c r="F3" s="541"/>
      <c r="G3" s="541"/>
      <c r="H3" s="541"/>
      <c r="I3" s="541"/>
      <c r="J3" s="562" t="s">
        <v>410</v>
      </c>
      <c r="K3" s="562"/>
      <c r="L3" s="562"/>
      <c r="M3" s="562"/>
      <c r="N3" s="562"/>
      <c r="O3" s="562"/>
      <c r="P3" s="562"/>
      <c r="Q3" s="562"/>
      <c r="R3" s="562"/>
      <c r="S3" s="541" t="s">
        <v>352</v>
      </c>
      <c r="T3" s="541"/>
      <c r="U3" s="541"/>
      <c r="V3" s="541"/>
      <c r="W3" s="541"/>
      <c r="X3" s="541"/>
      <c r="Y3" s="541"/>
      <c r="Z3" s="541"/>
      <c r="AA3" s="541"/>
      <c r="AB3" s="562" t="s">
        <v>367</v>
      </c>
      <c r="AC3" s="562"/>
      <c r="AD3" s="562"/>
      <c r="AE3" s="562"/>
      <c r="AF3" s="562"/>
      <c r="AG3" s="562"/>
      <c r="AH3" s="562"/>
      <c r="AI3" s="562"/>
      <c r="AJ3" s="562"/>
      <c r="AK3" s="541" t="s">
        <v>352</v>
      </c>
      <c r="AL3" s="541"/>
      <c r="AM3" s="541"/>
      <c r="AN3" s="541"/>
      <c r="AO3" s="541"/>
      <c r="AP3" s="541"/>
      <c r="AQ3" s="541"/>
      <c r="AR3" s="541"/>
      <c r="AS3" s="541"/>
      <c r="AT3" s="562" t="s">
        <v>367</v>
      </c>
      <c r="AU3" s="562"/>
      <c r="AV3" s="562"/>
      <c r="AW3" s="562"/>
      <c r="AX3" s="562"/>
      <c r="AY3" s="562"/>
      <c r="AZ3" s="562"/>
      <c r="BA3" s="562"/>
      <c r="BB3" s="562"/>
      <c r="BC3" s="541" t="s">
        <v>352</v>
      </c>
      <c r="BD3" s="541"/>
      <c r="BE3" s="541"/>
      <c r="BF3" s="541"/>
      <c r="BG3" s="541"/>
      <c r="BH3" s="541"/>
      <c r="BI3" s="541"/>
      <c r="BJ3" s="541"/>
      <c r="BK3" s="541"/>
      <c r="BL3" s="562" t="s">
        <v>367</v>
      </c>
      <c r="BM3" s="562"/>
      <c r="BN3" s="562"/>
      <c r="BO3" s="562"/>
      <c r="BP3" s="562"/>
      <c r="BQ3" s="562"/>
      <c r="BR3" s="562"/>
      <c r="BS3" s="562"/>
      <c r="BT3" s="562"/>
      <c r="BU3" s="541" t="s">
        <v>352</v>
      </c>
      <c r="BV3" s="541"/>
      <c r="BW3" s="541"/>
      <c r="BX3" s="541"/>
      <c r="BY3" s="541"/>
      <c r="BZ3" s="541"/>
      <c r="CA3" s="541"/>
      <c r="CB3" s="541"/>
      <c r="CC3" s="541"/>
      <c r="CD3" s="562" t="s">
        <v>367</v>
      </c>
      <c r="CE3" s="562"/>
      <c r="CF3" s="562"/>
      <c r="CG3" s="562"/>
      <c r="CH3" s="562"/>
      <c r="CI3" s="562"/>
      <c r="CJ3" s="562"/>
      <c r="CK3" s="562"/>
      <c r="CL3" s="562"/>
      <c r="CM3" s="541" t="s">
        <v>352</v>
      </c>
      <c r="CN3" s="541"/>
      <c r="CO3" s="541"/>
      <c r="CP3" s="541"/>
      <c r="CQ3" s="541"/>
      <c r="CR3" s="541"/>
      <c r="CS3" s="541"/>
      <c r="CT3" s="541"/>
      <c r="CU3" s="541"/>
      <c r="CV3" s="562" t="s">
        <v>367</v>
      </c>
      <c r="CW3" s="562"/>
      <c r="CX3" s="562"/>
      <c r="CY3" s="562"/>
      <c r="CZ3" s="562"/>
      <c r="DA3" s="562"/>
      <c r="DB3" s="562"/>
      <c r="DC3" s="562"/>
      <c r="DD3" s="562"/>
    </row>
    <row r="4" spans="1:108" s="23" customFormat="1" ht="24" customHeight="1">
      <c r="A4" s="568"/>
      <c r="B4" s="568"/>
      <c r="C4" s="568"/>
      <c r="D4" s="568"/>
      <c r="E4" s="568"/>
      <c r="F4" s="568"/>
      <c r="G4" s="568"/>
      <c r="H4" s="568"/>
      <c r="I4" s="568"/>
      <c r="J4" s="21"/>
      <c r="K4" s="21"/>
      <c r="L4" s="424"/>
      <c r="M4" s="424"/>
      <c r="N4" s="22"/>
      <c r="O4" s="424"/>
      <c r="P4" s="424"/>
      <c r="Q4" s="424"/>
      <c r="R4" s="433"/>
      <c r="S4" s="21"/>
      <c r="T4" s="21"/>
      <c r="U4" s="21"/>
      <c r="V4" s="21"/>
      <c r="W4" s="21"/>
      <c r="X4" s="21"/>
      <c r="Y4" s="21"/>
      <c r="Z4" s="21"/>
      <c r="AA4" s="21"/>
      <c r="AB4" s="424"/>
      <c r="AC4" s="424"/>
      <c r="AD4" s="424"/>
      <c r="AE4" s="424"/>
      <c r="AF4" s="424"/>
      <c r="AG4" s="424"/>
      <c r="AH4" s="424"/>
      <c r="AI4" s="424"/>
      <c r="AJ4" s="433"/>
      <c r="AK4" s="21"/>
      <c r="AL4" s="20"/>
      <c r="AM4" s="20"/>
      <c r="AN4" s="20"/>
      <c r="AO4" s="20"/>
      <c r="AP4" s="20"/>
      <c r="AQ4" s="20"/>
      <c r="AR4" s="20"/>
      <c r="AS4" s="20"/>
      <c r="AT4" s="424"/>
      <c r="AU4" s="424"/>
      <c r="AV4" s="424"/>
      <c r="AW4" s="424"/>
      <c r="AX4" s="22"/>
      <c r="AY4" s="424"/>
      <c r="AZ4" s="424"/>
      <c r="BA4" s="424"/>
      <c r="BB4" s="435"/>
      <c r="BC4" s="21"/>
      <c r="BD4" s="20"/>
      <c r="BE4" s="20"/>
      <c r="BF4" s="20"/>
      <c r="BG4" s="20"/>
      <c r="BH4" s="20"/>
      <c r="BI4" s="20"/>
      <c r="BJ4" s="20"/>
      <c r="BK4" s="20"/>
      <c r="BL4" s="424"/>
      <c r="BM4" s="424"/>
      <c r="BN4" s="424"/>
      <c r="BO4" s="424"/>
      <c r="BP4" s="22"/>
      <c r="BQ4" s="424"/>
      <c r="BR4" s="424"/>
      <c r="BS4" s="424"/>
      <c r="BT4" s="435"/>
      <c r="BU4" s="21"/>
      <c r="BV4" s="20"/>
      <c r="BW4" s="20"/>
      <c r="BX4" s="20"/>
      <c r="BY4" s="20"/>
      <c r="BZ4" s="20"/>
      <c r="CA4" s="20"/>
      <c r="CB4" s="20"/>
      <c r="CC4" s="20"/>
      <c r="CD4" s="21"/>
      <c r="CE4" s="21"/>
      <c r="CF4" s="21"/>
      <c r="CG4" s="21"/>
      <c r="CH4" s="21"/>
      <c r="CI4" s="21"/>
      <c r="CJ4" s="21"/>
      <c r="CK4" s="21"/>
      <c r="CL4" s="435"/>
      <c r="CM4" s="21"/>
      <c r="CN4" s="20"/>
      <c r="CO4" s="20"/>
      <c r="CP4" s="20"/>
      <c r="CQ4" s="20"/>
      <c r="CR4" s="20"/>
      <c r="CS4" s="20"/>
      <c r="CT4" s="20"/>
      <c r="CU4" s="20"/>
      <c r="CV4" s="424"/>
      <c r="CW4" s="424"/>
      <c r="CX4" s="424"/>
      <c r="CY4" s="424"/>
      <c r="CZ4" s="22"/>
      <c r="DA4" s="424"/>
      <c r="DB4" s="424"/>
      <c r="DC4" s="424"/>
      <c r="DD4" s="435"/>
    </row>
    <row r="5" spans="1:108" s="107" customFormat="1" ht="18" customHeight="1" thickBot="1">
      <c r="A5" s="71" t="s">
        <v>280</v>
      </c>
      <c r="G5" s="24"/>
      <c r="J5" s="24"/>
      <c r="M5" s="24"/>
      <c r="N5" s="25"/>
      <c r="R5" s="73" t="s">
        <v>368</v>
      </c>
      <c r="S5" s="71" t="s">
        <v>280</v>
      </c>
      <c r="Y5" s="24"/>
      <c r="AJ5" s="73" t="s">
        <v>281</v>
      </c>
      <c r="AK5" s="71" t="s">
        <v>280</v>
      </c>
      <c r="AL5" s="71"/>
      <c r="AQ5" s="24"/>
      <c r="AT5" s="24"/>
      <c r="AW5" s="24"/>
      <c r="AX5" s="25"/>
      <c r="BA5" s="73"/>
      <c r="BB5" s="73" t="s">
        <v>281</v>
      </c>
      <c r="BC5" s="71" t="s">
        <v>280</v>
      </c>
      <c r="BD5" s="71"/>
      <c r="BI5" s="24"/>
      <c r="BL5" s="24"/>
      <c r="BO5" s="24"/>
      <c r="BP5" s="25"/>
      <c r="BS5" s="73"/>
      <c r="BT5" s="73" t="s">
        <v>281</v>
      </c>
      <c r="BU5" s="71" t="s">
        <v>280</v>
      </c>
      <c r="BV5" s="71"/>
      <c r="CA5" s="24"/>
      <c r="CD5" s="24"/>
      <c r="CG5" s="24"/>
      <c r="CH5" s="25"/>
      <c r="CI5" s="240"/>
      <c r="CJ5" s="240"/>
      <c r="CK5" s="73"/>
      <c r="CL5" s="73" t="s">
        <v>281</v>
      </c>
      <c r="CM5" s="71" t="s">
        <v>280</v>
      </c>
      <c r="CN5" s="71"/>
      <c r="CS5" s="24"/>
      <c r="CV5" s="24"/>
      <c r="CY5" s="24"/>
      <c r="CZ5" s="25"/>
      <c r="DC5" s="73"/>
      <c r="DD5" s="73" t="s">
        <v>281</v>
      </c>
    </row>
    <row r="6" spans="1:108" s="107" customFormat="1" ht="9" customHeight="1">
      <c r="A6" s="542" t="s">
        <v>169</v>
      </c>
      <c r="B6" s="569" t="s">
        <v>423</v>
      </c>
      <c r="C6" s="570"/>
      <c r="D6" s="570"/>
      <c r="E6" s="570"/>
      <c r="F6" s="570"/>
      <c r="G6" s="570"/>
      <c r="H6" s="570"/>
      <c r="I6" s="571"/>
      <c r="J6" s="545" t="s">
        <v>424</v>
      </c>
      <c r="K6" s="545"/>
      <c r="L6" s="545"/>
      <c r="M6" s="545"/>
      <c r="N6" s="545"/>
      <c r="O6" s="545"/>
      <c r="P6" s="545"/>
      <c r="Q6" s="545"/>
      <c r="R6" s="563" t="s">
        <v>170</v>
      </c>
      <c r="S6" s="542" t="s">
        <v>169</v>
      </c>
      <c r="T6" s="569" t="s">
        <v>425</v>
      </c>
      <c r="U6" s="575"/>
      <c r="V6" s="575"/>
      <c r="W6" s="575"/>
      <c r="X6" s="575"/>
      <c r="Y6" s="575"/>
      <c r="Z6" s="575"/>
      <c r="AA6" s="576"/>
      <c r="AB6" s="545" t="s">
        <v>426</v>
      </c>
      <c r="AC6" s="545"/>
      <c r="AD6" s="545"/>
      <c r="AE6" s="545"/>
      <c r="AF6" s="545"/>
      <c r="AG6" s="545"/>
      <c r="AH6" s="545"/>
      <c r="AI6" s="545"/>
      <c r="AJ6" s="563" t="s">
        <v>170</v>
      </c>
      <c r="AK6" s="542" t="s">
        <v>169</v>
      </c>
      <c r="AL6" s="569" t="s">
        <v>427</v>
      </c>
      <c r="AM6" s="570"/>
      <c r="AN6" s="570"/>
      <c r="AO6" s="570"/>
      <c r="AP6" s="570"/>
      <c r="AQ6" s="570"/>
      <c r="AR6" s="570"/>
      <c r="AS6" s="571"/>
      <c r="AT6" s="569" t="s">
        <v>428</v>
      </c>
      <c r="AU6" s="575"/>
      <c r="AV6" s="575"/>
      <c r="AW6" s="575"/>
      <c r="AX6" s="575"/>
      <c r="AY6" s="575"/>
      <c r="AZ6" s="576"/>
      <c r="BA6" s="576"/>
      <c r="BB6" s="563" t="s">
        <v>170</v>
      </c>
      <c r="BC6" s="542" t="s">
        <v>169</v>
      </c>
      <c r="BD6" s="569" t="s">
        <v>429</v>
      </c>
      <c r="BE6" s="570"/>
      <c r="BF6" s="570"/>
      <c r="BG6" s="570"/>
      <c r="BH6" s="570"/>
      <c r="BI6" s="570"/>
      <c r="BJ6" s="570"/>
      <c r="BK6" s="571"/>
      <c r="BL6" s="545" t="s">
        <v>430</v>
      </c>
      <c r="BM6" s="545"/>
      <c r="BN6" s="545"/>
      <c r="BO6" s="545"/>
      <c r="BP6" s="545"/>
      <c r="BQ6" s="545"/>
      <c r="BR6" s="545"/>
      <c r="BS6" s="545"/>
      <c r="BT6" s="563" t="s">
        <v>170</v>
      </c>
      <c r="BU6" s="542" t="s">
        <v>169</v>
      </c>
      <c r="BV6" s="569" t="s">
        <v>431</v>
      </c>
      <c r="BW6" s="570"/>
      <c r="BX6" s="570"/>
      <c r="BY6" s="570"/>
      <c r="BZ6" s="570"/>
      <c r="CA6" s="570"/>
      <c r="CB6" s="570"/>
      <c r="CC6" s="571"/>
      <c r="CD6" s="545" t="s">
        <v>235</v>
      </c>
      <c r="CE6" s="545"/>
      <c r="CF6" s="545"/>
      <c r="CG6" s="545"/>
      <c r="CH6" s="545"/>
      <c r="CI6" s="545"/>
      <c r="CJ6" s="545"/>
      <c r="CK6" s="545"/>
      <c r="CL6" s="563" t="s">
        <v>170</v>
      </c>
      <c r="CM6" s="542" t="s">
        <v>169</v>
      </c>
      <c r="CN6" s="569" t="s">
        <v>432</v>
      </c>
      <c r="CO6" s="570"/>
      <c r="CP6" s="570"/>
      <c r="CQ6" s="570"/>
      <c r="CR6" s="570"/>
      <c r="CS6" s="570"/>
      <c r="CT6" s="570"/>
      <c r="CU6" s="571"/>
      <c r="CV6" s="545" t="s">
        <v>433</v>
      </c>
      <c r="CW6" s="545"/>
      <c r="CX6" s="545"/>
      <c r="CY6" s="545"/>
      <c r="CZ6" s="545"/>
      <c r="DA6" s="545"/>
      <c r="DB6" s="545"/>
      <c r="DC6" s="545"/>
      <c r="DD6" s="563" t="s">
        <v>170</v>
      </c>
    </row>
    <row r="7" spans="1:108" s="107" customFormat="1" ht="9" customHeight="1">
      <c r="A7" s="566"/>
      <c r="B7" s="572"/>
      <c r="C7" s="573"/>
      <c r="D7" s="573"/>
      <c r="E7" s="573"/>
      <c r="F7" s="573"/>
      <c r="G7" s="573"/>
      <c r="H7" s="573"/>
      <c r="I7" s="574"/>
      <c r="J7" s="546"/>
      <c r="K7" s="546"/>
      <c r="L7" s="546"/>
      <c r="M7" s="546"/>
      <c r="N7" s="546"/>
      <c r="O7" s="546"/>
      <c r="P7" s="546"/>
      <c r="Q7" s="546"/>
      <c r="R7" s="564"/>
      <c r="S7" s="566"/>
      <c r="T7" s="577"/>
      <c r="U7" s="578"/>
      <c r="V7" s="578"/>
      <c r="W7" s="578"/>
      <c r="X7" s="578"/>
      <c r="Y7" s="578"/>
      <c r="Z7" s="578"/>
      <c r="AA7" s="579"/>
      <c r="AB7" s="546"/>
      <c r="AC7" s="546"/>
      <c r="AD7" s="546"/>
      <c r="AE7" s="546"/>
      <c r="AF7" s="546"/>
      <c r="AG7" s="546"/>
      <c r="AH7" s="546"/>
      <c r="AI7" s="546"/>
      <c r="AJ7" s="564"/>
      <c r="AK7" s="566"/>
      <c r="AL7" s="572"/>
      <c r="AM7" s="573"/>
      <c r="AN7" s="573"/>
      <c r="AO7" s="573"/>
      <c r="AP7" s="573"/>
      <c r="AQ7" s="573"/>
      <c r="AR7" s="573"/>
      <c r="AS7" s="574"/>
      <c r="AT7" s="577"/>
      <c r="AU7" s="578"/>
      <c r="AV7" s="578"/>
      <c r="AW7" s="578"/>
      <c r="AX7" s="578"/>
      <c r="AY7" s="578"/>
      <c r="AZ7" s="579"/>
      <c r="BA7" s="579"/>
      <c r="BB7" s="564"/>
      <c r="BC7" s="566"/>
      <c r="BD7" s="572"/>
      <c r="BE7" s="573"/>
      <c r="BF7" s="573"/>
      <c r="BG7" s="573"/>
      <c r="BH7" s="573"/>
      <c r="BI7" s="573"/>
      <c r="BJ7" s="573"/>
      <c r="BK7" s="574"/>
      <c r="BL7" s="546"/>
      <c r="BM7" s="546"/>
      <c r="BN7" s="546"/>
      <c r="BO7" s="546"/>
      <c r="BP7" s="546"/>
      <c r="BQ7" s="546"/>
      <c r="BR7" s="546"/>
      <c r="BS7" s="546"/>
      <c r="BT7" s="564"/>
      <c r="BU7" s="566"/>
      <c r="BV7" s="572"/>
      <c r="BW7" s="573"/>
      <c r="BX7" s="573"/>
      <c r="BY7" s="573"/>
      <c r="BZ7" s="573"/>
      <c r="CA7" s="573"/>
      <c r="CB7" s="573"/>
      <c r="CC7" s="574"/>
      <c r="CD7" s="546"/>
      <c r="CE7" s="546"/>
      <c r="CF7" s="546"/>
      <c r="CG7" s="546"/>
      <c r="CH7" s="546"/>
      <c r="CI7" s="546"/>
      <c r="CJ7" s="546"/>
      <c r="CK7" s="546"/>
      <c r="CL7" s="564"/>
      <c r="CM7" s="566"/>
      <c r="CN7" s="572"/>
      <c r="CO7" s="573"/>
      <c r="CP7" s="573"/>
      <c r="CQ7" s="573"/>
      <c r="CR7" s="573"/>
      <c r="CS7" s="573"/>
      <c r="CT7" s="573"/>
      <c r="CU7" s="574"/>
      <c r="CV7" s="546"/>
      <c r="CW7" s="546"/>
      <c r="CX7" s="546"/>
      <c r="CY7" s="546"/>
      <c r="CZ7" s="546"/>
      <c r="DA7" s="546"/>
      <c r="DB7" s="546"/>
      <c r="DC7" s="546"/>
      <c r="DD7" s="564"/>
    </row>
    <row r="8" spans="1:108" s="107" customFormat="1" ht="15.2" customHeight="1">
      <c r="A8" s="566"/>
      <c r="B8" s="583" t="s">
        <v>171</v>
      </c>
      <c r="C8" s="583"/>
      <c r="D8" s="583"/>
      <c r="E8" s="583"/>
      <c r="F8" s="584"/>
      <c r="G8" s="586" t="s">
        <v>172</v>
      </c>
      <c r="H8" s="573" t="s">
        <v>173</v>
      </c>
      <c r="I8" s="574"/>
      <c r="J8" s="580" t="s">
        <v>283</v>
      </c>
      <c r="K8" s="573" t="s">
        <v>174</v>
      </c>
      <c r="L8" s="573" t="s">
        <v>284</v>
      </c>
      <c r="M8" s="586" t="s">
        <v>305</v>
      </c>
      <c r="N8" s="590" t="s">
        <v>369</v>
      </c>
      <c r="O8" s="573" t="s">
        <v>176</v>
      </c>
      <c r="P8" s="574"/>
      <c r="Q8" s="579"/>
      <c r="R8" s="564"/>
      <c r="S8" s="566"/>
      <c r="T8" s="583" t="s">
        <v>171</v>
      </c>
      <c r="U8" s="583"/>
      <c r="V8" s="583"/>
      <c r="W8" s="583"/>
      <c r="X8" s="584"/>
      <c r="Y8" s="586" t="s">
        <v>172</v>
      </c>
      <c r="Z8" s="573" t="s">
        <v>173</v>
      </c>
      <c r="AA8" s="574"/>
      <c r="AB8" s="580" t="s">
        <v>282</v>
      </c>
      <c r="AC8" s="573" t="s">
        <v>174</v>
      </c>
      <c r="AD8" s="573" t="s">
        <v>284</v>
      </c>
      <c r="AE8" s="586" t="s">
        <v>305</v>
      </c>
      <c r="AF8" s="590" t="s">
        <v>369</v>
      </c>
      <c r="AG8" s="573" t="s">
        <v>176</v>
      </c>
      <c r="AH8" s="574"/>
      <c r="AI8" s="579"/>
      <c r="AJ8" s="564"/>
      <c r="AK8" s="566"/>
      <c r="AL8" s="583" t="s">
        <v>171</v>
      </c>
      <c r="AM8" s="583"/>
      <c r="AN8" s="583"/>
      <c r="AO8" s="583"/>
      <c r="AP8" s="584"/>
      <c r="AQ8" s="586" t="s">
        <v>172</v>
      </c>
      <c r="AR8" s="573" t="s">
        <v>173</v>
      </c>
      <c r="AS8" s="574"/>
      <c r="AT8" s="580" t="s">
        <v>282</v>
      </c>
      <c r="AU8" s="573" t="s">
        <v>174</v>
      </c>
      <c r="AV8" s="573" t="s">
        <v>286</v>
      </c>
      <c r="AW8" s="586" t="s">
        <v>304</v>
      </c>
      <c r="AX8" s="590" t="s">
        <v>369</v>
      </c>
      <c r="AY8" s="573" t="s">
        <v>176</v>
      </c>
      <c r="AZ8" s="574"/>
      <c r="BA8" s="579"/>
      <c r="BB8" s="564"/>
      <c r="BC8" s="566"/>
      <c r="BD8" s="583" t="s">
        <v>171</v>
      </c>
      <c r="BE8" s="583"/>
      <c r="BF8" s="583"/>
      <c r="BG8" s="583"/>
      <c r="BH8" s="584"/>
      <c r="BI8" s="586" t="s">
        <v>348</v>
      </c>
      <c r="BJ8" s="573" t="s">
        <v>173</v>
      </c>
      <c r="BK8" s="574"/>
      <c r="BL8" s="580" t="s">
        <v>282</v>
      </c>
      <c r="BM8" s="573" t="s">
        <v>174</v>
      </c>
      <c r="BN8" s="573" t="s">
        <v>284</v>
      </c>
      <c r="BO8" s="586" t="s">
        <v>175</v>
      </c>
      <c r="BP8" s="590" t="s">
        <v>369</v>
      </c>
      <c r="BQ8" s="592" t="s">
        <v>176</v>
      </c>
      <c r="BR8" s="601"/>
      <c r="BS8" s="602"/>
      <c r="BT8" s="564"/>
      <c r="BU8" s="566"/>
      <c r="BV8" s="583" t="s">
        <v>171</v>
      </c>
      <c r="BW8" s="583"/>
      <c r="BX8" s="583"/>
      <c r="BY8" s="583"/>
      <c r="BZ8" s="584"/>
      <c r="CA8" s="586" t="s">
        <v>348</v>
      </c>
      <c r="CB8" s="573" t="s">
        <v>173</v>
      </c>
      <c r="CC8" s="574"/>
      <c r="CD8" s="580" t="s">
        <v>282</v>
      </c>
      <c r="CE8" s="573" t="s">
        <v>174</v>
      </c>
      <c r="CF8" s="573" t="s">
        <v>285</v>
      </c>
      <c r="CG8" s="586" t="s">
        <v>175</v>
      </c>
      <c r="CH8" s="590" t="s">
        <v>369</v>
      </c>
      <c r="CI8" s="573" t="s">
        <v>176</v>
      </c>
      <c r="CJ8" s="574"/>
      <c r="CK8" s="579"/>
      <c r="CL8" s="564"/>
      <c r="CM8" s="566"/>
      <c r="CN8" s="583" t="s">
        <v>171</v>
      </c>
      <c r="CO8" s="583"/>
      <c r="CP8" s="583"/>
      <c r="CQ8" s="583"/>
      <c r="CR8" s="584"/>
      <c r="CS8" s="586" t="s">
        <v>348</v>
      </c>
      <c r="CT8" s="573" t="s">
        <v>173</v>
      </c>
      <c r="CU8" s="574"/>
      <c r="CV8" s="580" t="s">
        <v>282</v>
      </c>
      <c r="CW8" s="573" t="s">
        <v>174</v>
      </c>
      <c r="CX8" s="573" t="s">
        <v>284</v>
      </c>
      <c r="CY8" s="586" t="s">
        <v>175</v>
      </c>
      <c r="CZ8" s="590" t="s">
        <v>369</v>
      </c>
      <c r="DA8" s="573" t="s">
        <v>176</v>
      </c>
      <c r="DB8" s="574"/>
      <c r="DC8" s="579"/>
      <c r="DD8" s="564"/>
    </row>
    <row r="9" spans="1:108" s="107" customFormat="1" ht="15.2" customHeight="1">
      <c r="A9" s="566"/>
      <c r="B9" s="546"/>
      <c r="C9" s="546"/>
      <c r="D9" s="546"/>
      <c r="E9" s="546"/>
      <c r="F9" s="585"/>
      <c r="G9" s="586"/>
      <c r="H9" s="573"/>
      <c r="I9" s="574"/>
      <c r="J9" s="581"/>
      <c r="K9" s="573"/>
      <c r="L9" s="578"/>
      <c r="M9" s="586"/>
      <c r="N9" s="590"/>
      <c r="O9" s="578"/>
      <c r="P9" s="579"/>
      <c r="Q9" s="579"/>
      <c r="R9" s="564"/>
      <c r="S9" s="566"/>
      <c r="T9" s="546"/>
      <c r="U9" s="546"/>
      <c r="V9" s="546"/>
      <c r="W9" s="546"/>
      <c r="X9" s="585"/>
      <c r="Y9" s="586"/>
      <c r="Z9" s="573"/>
      <c r="AA9" s="574"/>
      <c r="AB9" s="581"/>
      <c r="AC9" s="573"/>
      <c r="AD9" s="578"/>
      <c r="AE9" s="586"/>
      <c r="AF9" s="590"/>
      <c r="AG9" s="578"/>
      <c r="AH9" s="579"/>
      <c r="AI9" s="579"/>
      <c r="AJ9" s="564"/>
      <c r="AK9" s="566"/>
      <c r="AL9" s="546"/>
      <c r="AM9" s="546"/>
      <c r="AN9" s="546"/>
      <c r="AO9" s="546"/>
      <c r="AP9" s="585"/>
      <c r="AQ9" s="586"/>
      <c r="AR9" s="573"/>
      <c r="AS9" s="574"/>
      <c r="AT9" s="581"/>
      <c r="AU9" s="573"/>
      <c r="AV9" s="578"/>
      <c r="AW9" s="586"/>
      <c r="AX9" s="590"/>
      <c r="AY9" s="578"/>
      <c r="AZ9" s="579"/>
      <c r="BA9" s="579"/>
      <c r="BB9" s="564"/>
      <c r="BC9" s="566"/>
      <c r="BD9" s="546"/>
      <c r="BE9" s="546"/>
      <c r="BF9" s="546"/>
      <c r="BG9" s="546"/>
      <c r="BH9" s="585"/>
      <c r="BI9" s="586"/>
      <c r="BJ9" s="573"/>
      <c r="BK9" s="574"/>
      <c r="BL9" s="581"/>
      <c r="BM9" s="573"/>
      <c r="BN9" s="578"/>
      <c r="BO9" s="586"/>
      <c r="BP9" s="590"/>
      <c r="BQ9" s="603"/>
      <c r="BR9" s="602"/>
      <c r="BS9" s="602"/>
      <c r="BT9" s="564"/>
      <c r="BU9" s="566"/>
      <c r="BV9" s="546"/>
      <c r="BW9" s="546"/>
      <c r="BX9" s="546"/>
      <c r="BY9" s="546"/>
      <c r="BZ9" s="585"/>
      <c r="CA9" s="586"/>
      <c r="CB9" s="573"/>
      <c r="CC9" s="574"/>
      <c r="CD9" s="581"/>
      <c r="CE9" s="573"/>
      <c r="CF9" s="578"/>
      <c r="CG9" s="586"/>
      <c r="CH9" s="590"/>
      <c r="CI9" s="578"/>
      <c r="CJ9" s="579"/>
      <c r="CK9" s="579"/>
      <c r="CL9" s="564"/>
      <c r="CM9" s="566"/>
      <c r="CN9" s="546"/>
      <c r="CO9" s="546"/>
      <c r="CP9" s="546"/>
      <c r="CQ9" s="546"/>
      <c r="CR9" s="585"/>
      <c r="CS9" s="586"/>
      <c r="CT9" s="573"/>
      <c r="CU9" s="574"/>
      <c r="CV9" s="581"/>
      <c r="CW9" s="573"/>
      <c r="CX9" s="578"/>
      <c r="CY9" s="586"/>
      <c r="CZ9" s="590"/>
      <c r="DA9" s="578"/>
      <c r="DB9" s="579"/>
      <c r="DC9" s="579"/>
      <c r="DD9" s="564"/>
    </row>
    <row r="10" spans="1:108" s="107" customFormat="1" ht="15.2" customHeight="1">
      <c r="A10" s="566"/>
      <c r="B10" s="572" t="s">
        <v>177</v>
      </c>
      <c r="C10" s="573" t="s">
        <v>217</v>
      </c>
      <c r="D10" s="573" t="s">
        <v>178</v>
      </c>
      <c r="E10" s="573" t="s">
        <v>215</v>
      </c>
      <c r="F10" s="573" t="s">
        <v>179</v>
      </c>
      <c r="G10" s="586"/>
      <c r="H10" s="573" t="s">
        <v>177</v>
      </c>
      <c r="I10" s="574" t="s">
        <v>216</v>
      </c>
      <c r="J10" s="581"/>
      <c r="K10" s="573"/>
      <c r="L10" s="578"/>
      <c r="M10" s="586"/>
      <c r="N10" s="590"/>
      <c r="O10" s="592" t="s">
        <v>228</v>
      </c>
      <c r="P10" s="592" t="s">
        <v>232</v>
      </c>
      <c r="Q10" s="594" t="s">
        <v>229</v>
      </c>
      <c r="R10" s="564"/>
      <c r="S10" s="566"/>
      <c r="T10" s="572" t="s">
        <v>177</v>
      </c>
      <c r="U10" s="573" t="s">
        <v>217</v>
      </c>
      <c r="V10" s="573" t="s">
        <v>178</v>
      </c>
      <c r="W10" s="573" t="s">
        <v>215</v>
      </c>
      <c r="X10" s="573" t="s">
        <v>179</v>
      </c>
      <c r="Y10" s="586"/>
      <c r="Z10" s="573" t="s">
        <v>177</v>
      </c>
      <c r="AA10" s="574" t="s">
        <v>216</v>
      </c>
      <c r="AB10" s="581"/>
      <c r="AC10" s="573"/>
      <c r="AD10" s="578"/>
      <c r="AE10" s="586"/>
      <c r="AF10" s="590"/>
      <c r="AG10" s="592" t="s">
        <v>228</v>
      </c>
      <c r="AH10" s="592" t="s">
        <v>232</v>
      </c>
      <c r="AI10" s="594" t="s">
        <v>229</v>
      </c>
      <c r="AJ10" s="564"/>
      <c r="AK10" s="566"/>
      <c r="AL10" s="572" t="s">
        <v>177</v>
      </c>
      <c r="AM10" s="573" t="s">
        <v>217</v>
      </c>
      <c r="AN10" s="573" t="s">
        <v>178</v>
      </c>
      <c r="AO10" s="573" t="s">
        <v>215</v>
      </c>
      <c r="AP10" s="573" t="s">
        <v>179</v>
      </c>
      <c r="AQ10" s="586"/>
      <c r="AR10" s="573" t="s">
        <v>177</v>
      </c>
      <c r="AS10" s="574" t="s">
        <v>216</v>
      </c>
      <c r="AT10" s="581"/>
      <c r="AU10" s="573"/>
      <c r="AV10" s="578"/>
      <c r="AW10" s="586"/>
      <c r="AX10" s="590"/>
      <c r="AY10" s="592" t="s">
        <v>228</v>
      </c>
      <c r="AZ10" s="592" t="s">
        <v>232</v>
      </c>
      <c r="BA10" s="594" t="s">
        <v>229</v>
      </c>
      <c r="BB10" s="564"/>
      <c r="BC10" s="566"/>
      <c r="BD10" s="572" t="s">
        <v>177</v>
      </c>
      <c r="BE10" s="573" t="s">
        <v>217</v>
      </c>
      <c r="BF10" s="573" t="s">
        <v>178</v>
      </c>
      <c r="BG10" s="573" t="s">
        <v>215</v>
      </c>
      <c r="BH10" s="573" t="s">
        <v>179</v>
      </c>
      <c r="BI10" s="586"/>
      <c r="BJ10" s="573" t="s">
        <v>177</v>
      </c>
      <c r="BK10" s="574" t="s">
        <v>216</v>
      </c>
      <c r="BL10" s="581"/>
      <c r="BM10" s="573"/>
      <c r="BN10" s="578"/>
      <c r="BO10" s="586"/>
      <c r="BP10" s="590"/>
      <c r="BQ10" s="592" t="s">
        <v>228</v>
      </c>
      <c r="BR10" s="592" t="s">
        <v>232</v>
      </c>
      <c r="BS10" s="594" t="s">
        <v>229</v>
      </c>
      <c r="BT10" s="564"/>
      <c r="BU10" s="566"/>
      <c r="BV10" s="572" t="s">
        <v>177</v>
      </c>
      <c r="BW10" s="573" t="s">
        <v>217</v>
      </c>
      <c r="BX10" s="573" t="s">
        <v>178</v>
      </c>
      <c r="BY10" s="573" t="s">
        <v>215</v>
      </c>
      <c r="BZ10" s="573" t="s">
        <v>179</v>
      </c>
      <c r="CA10" s="586"/>
      <c r="CB10" s="573" t="s">
        <v>177</v>
      </c>
      <c r="CC10" s="574" t="s">
        <v>216</v>
      </c>
      <c r="CD10" s="581"/>
      <c r="CE10" s="573"/>
      <c r="CF10" s="578"/>
      <c r="CG10" s="586"/>
      <c r="CH10" s="590"/>
      <c r="CI10" s="592" t="s">
        <v>228</v>
      </c>
      <c r="CJ10" s="592" t="s">
        <v>232</v>
      </c>
      <c r="CK10" s="594" t="s">
        <v>229</v>
      </c>
      <c r="CL10" s="564"/>
      <c r="CM10" s="566"/>
      <c r="CN10" s="572" t="s">
        <v>177</v>
      </c>
      <c r="CO10" s="573" t="s">
        <v>217</v>
      </c>
      <c r="CP10" s="573" t="s">
        <v>178</v>
      </c>
      <c r="CQ10" s="573" t="s">
        <v>215</v>
      </c>
      <c r="CR10" s="573" t="s">
        <v>179</v>
      </c>
      <c r="CS10" s="586"/>
      <c r="CT10" s="573" t="s">
        <v>177</v>
      </c>
      <c r="CU10" s="574" t="s">
        <v>216</v>
      </c>
      <c r="CV10" s="581"/>
      <c r="CW10" s="573"/>
      <c r="CX10" s="578"/>
      <c r="CY10" s="586"/>
      <c r="CZ10" s="590"/>
      <c r="DA10" s="592" t="s">
        <v>228</v>
      </c>
      <c r="DB10" s="592" t="s">
        <v>232</v>
      </c>
      <c r="DC10" s="594" t="s">
        <v>229</v>
      </c>
      <c r="DD10" s="564"/>
    </row>
    <row r="11" spans="1:108" s="107" customFormat="1" ht="22.5" customHeight="1">
      <c r="A11" s="566"/>
      <c r="B11" s="572"/>
      <c r="C11" s="573"/>
      <c r="D11" s="573"/>
      <c r="E11" s="598"/>
      <c r="F11" s="573"/>
      <c r="G11" s="586"/>
      <c r="H11" s="573"/>
      <c r="I11" s="574"/>
      <c r="J11" s="581"/>
      <c r="K11" s="573"/>
      <c r="L11" s="578"/>
      <c r="M11" s="586"/>
      <c r="N11" s="590"/>
      <c r="O11" s="592"/>
      <c r="P11" s="592"/>
      <c r="Q11" s="595"/>
      <c r="R11" s="564"/>
      <c r="S11" s="566"/>
      <c r="T11" s="572"/>
      <c r="U11" s="573"/>
      <c r="V11" s="573"/>
      <c r="W11" s="598"/>
      <c r="X11" s="573"/>
      <c r="Y11" s="586"/>
      <c r="Z11" s="573"/>
      <c r="AA11" s="574"/>
      <c r="AB11" s="581"/>
      <c r="AC11" s="573"/>
      <c r="AD11" s="578"/>
      <c r="AE11" s="586"/>
      <c r="AF11" s="590"/>
      <c r="AG11" s="592"/>
      <c r="AH11" s="592"/>
      <c r="AI11" s="595"/>
      <c r="AJ11" s="564"/>
      <c r="AK11" s="566"/>
      <c r="AL11" s="572"/>
      <c r="AM11" s="573"/>
      <c r="AN11" s="573"/>
      <c r="AO11" s="598"/>
      <c r="AP11" s="573"/>
      <c r="AQ11" s="586"/>
      <c r="AR11" s="573"/>
      <c r="AS11" s="574"/>
      <c r="AT11" s="581"/>
      <c r="AU11" s="573"/>
      <c r="AV11" s="578"/>
      <c r="AW11" s="586"/>
      <c r="AX11" s="590"/>
      <c r="AY11" s="592"/>
      <c r="AZ11" s="592"/>
      <c r="BA11" s="595"/>
      <c r="BB11" s="564"/>
      <c r="BC11" s="566"/>
      <c r="BD11" s="572"/>
      <c r="BE11" s="573"/>
      <c r="BF11" s="573"/>
      <c r="BG11" s="598"/>
      <c r="BH11" s="573"/>
      <c r="BI11" s="586"/>
      <c r="BJ11" s="573"/>
      <c r="BK11" s="574"/>
      <c r="BL11" s="581"/>
      <c r="BM11" s="573"/>
      <c r="BN11" s="578"/>
      <c r="BO11" s="586"/>
      <c r="BP11" s="590"/>
      <c r="BQ11" s="592"/>
      <c r="BR11" s="592"/>
      <c r="BS11" s="595"/>
      <c r="BT11" s="564"/>
      <c r="BU11" s="566"/>
      <c r="BV11" s="572"/>
      <c r="BW11" s="573"/>
      <c r="BX11" s="573"/>
      <c r="BY11" s="598"/>
      <c r="BZ11" s="573"/>
      <c r="CA11" s="586"/>
      <c r="CB11" s="573"/>
      <c r="CC11" s="574"/>
      <c r="CD11" s="581"/>
      <c r="CE11" s="573"/>
      <c r="CF11" s="578"/>
      <c r="CG11" s="586"/>
      <c r="CH11" s="590"/>
      <c r="CI11" s="592"/>
      <c r="CJ11" s="592"/>
      <c r="CK11" s="595"/>
      <c r="CL11" s="564"/>
      <c r="CM11" s="566"/>
      <c r="CN11" s="572"/>
      <c r="CO11" s="573"/>
      <c r="CP11" s="573"/>
      <c r="CQ11" s="598"/>
      <c r="CR11" s="573"/>
      <c r="CS11" s="586"/>
      <c r="CT11" s="573"/>
      <c r="CU11" s="574"/>
      <c r="CV11" s="581"/>
      <c r="CW11" s="573"/>
      <c r="CX11" s="578"/>
      <c r="CY11" s="586"/>
      <c r="CZ11" s="590"/>
      <c r="DA11" s="592"/>
      <c r="DB11" s="592"/>
      <c r="DC11" s="595"/>
      <c r="DD11" s="564"/>
    </row>
    <row r="12" spans="1:108" s="107" customFormat="1" ht="12" customHeight="1">
      <c r="A12" s="567"/>
      <c r="B12" s="597"/>
      <c r="C12" s="588"/>
      <c r="D12" s="588"/>
      <c r="E12" s="599"/>
      <c r="F12" s="588"/>
      <c r="G12" s="587"/>
      <c r="H12" s="588"/>
      <c r="I12" s="600"/>
      <c r="J12" s="582"/>
      <c r="K12" s="588"/>
      <c r="L12" s="589"/>
      <c r="M12" s="587"/>
      <c r="N12" s="591"/>
      <c r="O12" s="593"/>
      <c r="P12" s="593"/>
      <c r="Q12" s="596"/>
      <c r="R12" s="565"/>
      <c r="S12" s="567"/>
      <c r="T12" s="597"/>
      <c r="U12" s="588"/>
      <c r="V12" s="588"/>
      <c r="W12" s="599"/>
      <c r="X12" s="588"/>
      <c r="Y12" s="587"/>
      <c r="Z12" s="588"/>
      <c r="AA12" s="600"/>
      <c r="AB12" s="582"/>
      <c r="AC12" s="588"/>
      <c r="AD12" s="589"/>
      <c r="AE12" s="587"/>
      <c r="AF12" s="591"/>
      <c r="AG12" s="593"/>
      <c r="AH12" s="593"/>
      <c r="AI12" s="596"/>
      <c r="AJ12" s="565"/>
      <c r="AK12" s="567"/>
      <c r="AL12" s="597"/>
      <c r="AM12" s="588"/>
      <c r="AN12" s="588"/>
      <c r="AO12" s="599"/>
      <c r="AP12" s="588"/>
      <c r="AQ12" s="587"/>
      <c r="AR12" s="588"/>
      <c r="AS12" s="600"/>
      <c r="AT12" s="582"/>
      <c r="AU12" s="588"/>
      <c r="AV12" s="589"/>
      <c r="AW12" s="587"/>
      <c r="AX12" s="591"/>
      <c r="AY12" s="593"/>
      <c r="AZ12" s="593"/>
      <c r="BA12" s="596"/>
      <c r="BB12" s="565"/>
      <c r="BC12" s="567"/>
      <c r="BD12" s="597"/>
      <c r="BE12" s="588"/>
      <c r="BF12" s="588"/>
      <c r="BG12" s="599"/>
      <c r="BH12" s="588"/>
      <c r="BI12" s="587"/>
      <c r="BJ12" s="588"/>
      <c r="BK12" s="600"/>
      <c r="BL12" s="582"/>
      <c r="BM12" s="588"/>
      <c r="BN12" s="589"/>
      <c r="BO12" s="587"/>
      <c r="BP12" s="591"/>
      <c r="BQ12" s="593"/>
      <c r="BR12" s="593"/>
      <c r="BS12" s="596"/>
      <c r="BT12" s="565"/>
      <c r="BU12" s="567"/>
      <c r="BV12" s="597"/>
      <c r="BW12" s="588"/>
      <c r="BX12" s="588"/>
      <c r="BY12" s="599"/>
      <c r="BZ12" s="588"/>
      <c r="CA12" s="587"/>
      <c r="CB12" s="588"/>
      <c r="CC12" s="600"/>
      <c r="CD12" s="582"/>
      <c r="CE12" s="588"/>
      <c r="CF12" s="589"/>
      <c r="CG12" s="587"/>
      <c r="CH12" s="591"/>
      <c r="CI12" s="593"/>
      <c r="CJ12" s="593"/>
      <c r="CK12" s="596"/>
      <c r="CL12" s="565"/>
      <c r="CM12" s="567"/>
      <c r="CN12" s="597"/>
      <c r="CO12" s="588"/>
      <c r="CP12" s="588"/>
      <c r="CQ12" s="599"/>
      <c r="CR12" s="588"/>
      <c r="CS12" s="587"/>
      <c r="CT12" s="588"/>
      <c r="CU12" s="600"/>
      <c r="CV12" s="582"/>
      <c r="CW12" s="588"/>
      <c r="CX12" s="589"/>
      <c r="CY12" s="587"/>
      <c r="CZ12" s="591"/>
      <c r="DA12" s="593"/>
      <c r="DB12" s="593"/>
      <c r="DC12" s="596"/>
      <c r="DD12" s="565"/>
    </row>
    <row r="13" spans="1:108" s="32" customFormat="1" ht="27.95" customHeight="1">
      <c r="A13" s="26" t="s">
        <v>237</v>
      </c>
      <c r="B13" s="27">
        <v>14.8</v>
      </c>
      <c r="C13" s="27">
        <v>19</v>
      </c>
      <c r="D13" s="27">
        <v>39.4</v>
      </c>
      <c r="E13" s="27">
        <v>11.1</v>
      </c>
      <c r="F13" s="27">
        <v>-12.9</v>
      </c>
      <c r="G13" s="27">
        <v>1284.3</v>
      </c>
      <c r="H13" s="27">
        <v>64</v>
      </c>
      <c r="I13" s="27">
        <v>11</v>
      </c>
      <c r="J13" s="84">
        <v>1016.5</v>
      </c>
      <c r="K13" s="84">
        <v>7.2</v>
      </c>
      <c r="L13" s="84">
        <v>4.8</v>
      </c>
      <c r="M13" s="84">
        <v>2595.4</v>
      </c>
      <c r="N13" s="344">
        <v>0.2</v>
      </c>
      <c r="O13" s="84">
        <v>2</v>
      </c>
      <c r="P13" s="84">
        <v>13.4</v>
      </c>
      <c r="Q13" s="84">
        <v>19.7</v>
      </c>
      <c r="R13" s="219" t="s">
        <v>237</v>
      </c>
      <c r="S13" s="220" t="s">
        <v>237</v>
      </c>
      <c r="T13" s="27">
        <v>12.7</v>
      </c>
      <c r="U13" s="27">
        <v>18.899999999999999</v>
      </c>
      <c r="V13" s="27">
        <v>38.9</v>
      </c>
      <c r="W13" s="27">
        <v>7.3</v>
      </c>
      <c r="X13" s="27">
        <v>-18.2</v>
      </c>
      <c r="Y13" s="27">
        <v>1078</v>
      </c>
      <c r="Z13" s="27">
        <v>65</v>
      </c>
      <c r="AA13" s="27">
        <v>10</v>
      </c>
      <c r="AB13" s="27">
        <v>1016.7</v>
      </c>
      <c r="AC13" s="27">
        <v>5.0999999999999996</v>
      </c>
      <c r="AD13" s="27">
        <v>4.9000000000000004</v>
      </c>
      <c r="AE13" s="27">
        <v>2698.4</v>
      </c>
      <c r="AF13" s="27">
        <v>7.8</v>
      </c>
      <c r="AG13" s="27">
        <v>1.6</v>
      </c>
      <c r="AH13" s="27">
        <v>8.8000000000000007</v>
      </c>
      <c r="AI13" s="27">
        <v>16.3</v>
      </c>
      <c r="AJ13" s="219" t="s">
        <v>237</v>
      </c>
      <c r="AK13" s="220" t="s">
        <v>237</v>
      </c>
      <c r="AL13" s="27">
        <v>13.6</v>
      </c>
      <c r="AM13" s="27">
        <v>19.3</v>
      </c>
      <c r="AN13" s="27">
        <v>38.1</v>
      </c>
      <c r="AO13" s="27">
        <v>8.5</v>
      </c>
      <c r="AP13" s="27">
        <v>-14.6</v>
      </c>
      <c r="AQ13" s="27">
        <v>1410.1</v>
      </c>
      <c r="AR13" s="27">
        <v>70</v>
      </c>
      <c r="AS13" s="27">
        <v>2</v>
      </c>
      <c r="AT13" s="27">
        <v>1016.9</v>
      </c>
      <c r="AU13" s="27">
        <v>7.1</v>
      </c>
      <c r="AV13" s="43">
        <v>0</v>
      </c>
      <c r="AW13" s="27">
        <v>2310.5</v>
      </c>
      <c r="AX13" s="43">
        <v>0</v>
      </c>
      <c r="AY13" s="27">
        <v>1.8</v>
      </c>
      <c r="AZ13" s="27">
        <v>8.8000000000000007</v>
      </c>
      <c r="BA13" s="27">
        <v>15.5</v>
      </c>
      <c r="BB13" s="219" t="s">
        <v>237</v>
      </c>
      <c r="BC13" s="220" t="s">
        <v>237</v>
      </c>
      <c r="BD13" s="27">
        <v>13.1</v>
      </c>
      <c r="BE13" s="27">
        <v>19.100000000000001</v>
      </c>
      <c r="BF13" s="84">
        <v>26.4</v>
      </c>
      <c r="BG13" s="84">
        <v>8</v>
      </c>
      <c r="BH13" s="84">
        <v>-14.9</v>
      </c>
      <c r="BI13" s="84">
        <v>1357.2</v>
      </c>
      <c r="BJ13" s="84">
        <v>61.5</v>
      </c>
      <c r="BK13" s="27">
        <v>9</v>
      </c>
      <c r="BL13" s="27">
        <v>1016.8</v>
      </c>
      <c r="BM13" s="27">
        <v>4.8</v>
      </c>
      <c r="BN13" s="115">
        <v>5.0999999999999996</v>
      </c>
      <c r="BO13" s="27">
        <v>2401.1</v>
      </c>
      <c r="BP13" s="115">
        <v>0</v>
      </c>
      <c r="BQ13" s="394">
        <v>1.6</v>
      </c>
      <c r="BR13" s="394">
        <v>10.7</v>
      </c>
      <c r="BS13" s="394">
        <v>13.3</v>
      </c>
      <c r="BT13" s="219" t="s">
        <v>237</v>
      </c>
      <c r="BU13" s="220" t="s">
        <v>237</v>
      </c>
      <c r="BV13" s="27">
        <v>13</v>
      </c>
      <c r="BW13" s="27">
        <v>17.8</v>
      </c>
      <c r="BX13" s="27">
        <v>36.6</v>
      </c>
      <c r="BY13" s="27">
        <v>17.8</v>
      </c>
      <c r="BZ13" s="27">
        <v>-13.3</v>
      </c>
      <c r="CA13" s="27">
        <v>1436.2</v>
      </c>
      <c r="CB13" s="27">
        <v>66</v>
      </c>
      <c r="CC13" s="27">
        <v>9</v>
      </c>
      <c r="CD13" s="30">
        <v>1016.2</v>
      </c>
      <c r="CE13" s="30">
        <v>5.8</v>
      </c>
      <c r="CF13" s="30">
        <v>5</v>
      </c>
      <c r="CG13" s="30">
        <v>2383.6</v>
      </c>
      <c r="CH13" s="412">
        <v>0</v>
      </c>
      <c r="CI13" s="30">
        <v>2.6</v>
      </c>
      <c r="CJ13" s="30">
        <v>17.2</v>
      </c>
      <c r="CK13" s="30">
        <v>22.6</v>
      </c>
      <c r="CL13" s="219" t="s">
        <v>237</v>
      </c>
      <c r="CM13" s="220" t="s">
        <v>237</v>
      </c>
      <c r="CN13" s="27">
        <v>13</v>
      </c>
      <c r="CO13" s="27">
        <v>16</v>
      </c>
      <c r="CP13" s="27">
        <v>34.5</v>
      </c>
      <c r="CQ13" s="27">
        <v>10.5</v>
      </c>
      <c r="CR13" s="27">
        <v>-10.7</v>
      </c>
      <c r="CS13" s="27">
        <v>1586.4</v>
      </c>
      <c r="CT13" s="27">
        <v>67</v>
      </c>
      <c r="CU13" s="27">
        <v>8</v>
      </c>
      <c r="CV13" s="84">
        <v>1015.7</v>
      </c>
      <c r="CW13" s="84">
        <v>6.5</v>
      </c>
      <c r="CX13" s="84">
        <v>6.1</v>
      </c>
      <c r="CY13" s="84">
        <v>2289.9</v>
      </c>
      <c r="CZ13" s="84">
        <v>56.5</v>
      </c>
      <c r="DA13" s="84">
        <v>4.0999999999999996</v>
      </c>
      <c r="DB13" s="84">
        <v>26</v>
      </c>
      <c r="DC13" s="84">
        <v>36.6</v>
      </c>
      <c r="DD13" s="219" t="s">
        <v>237</v>
      </c>
    </row>
    <row r="14" spans="1:108" s="32" customFormat="1" ht="27.95" customHeight="1">
      <c r="A14" s="26" t="s">
        <v>238</v>
      </c>
      <c r="B14" s="27">
        <v>15.525</v>
      </c>
      <c r="C14" s="27">
        <v>19.783333333333335</v>
      </c>
      <c r="D14" s="27">
        <v>36.5</v>
      </c>
      <c r="E14" s="27">
        <v>11.808333333333332</v>
      </c>
      <c r="F14" s="27">
        <v>-5.0999999999999996</v>
      </c>
      <c r="G14" s="27">
        <v>1425.1</v>
      </c>
      <c r="H14" s="27">
        <v>64</v>
      </c>
      <c r="I14" s="27">
        <v>13</v>
      </c>
      <c r="J14" s="84">
        <v>1016.0666666666666</v>
      </c>
      <c r="K14" s="84">
        <v>7.9083333333333341</v>
      </c>
      <c r="L14" s="84">
        <v>5.2</v>
      </c>
      <c r="M14" s="84">
        <v>2539.3000000000002</v>
      </c>
      <c r="N14" s="344">
        <v>0</v>
      </c>
      <c r="O14" s="84">
        <v>2.566666666666666</v>
      </c>
      <c r="P14" s="84">
        <v>14.1</v>
      </c>
      <c r="Q14" s="84">
        <v>17.3</v>
      </c>
      <c r="R14" s="219" t="s">
        <v>238</v>
      </c>
      <c r="S14" s="220" t="s">
        <v>238</v>
      </c>
      <c r="T14" s="27">
        <v>12.883333333333333</v>
      </c>
      <c r="U14" s="27">
        <v>18.941666666666666</v>
      </c>
      <c r="V14" s="27">
        <v>36.9</v>
      </c>
      <c r="W14" s="27">
        <v>7.4250000000000007</v>
      </c>
      <c r="X14" s="27">
        <v>-11.6</v>
      </c>
      <c r="Y14" s="27">
        <v>867.8</v>
      </c>
      <c r="Z14" s="315">
        <v>65.25</v>
      </c>
      <c r="AA14" s="315">
        <v>11</v>
      </c>
      <c r="AB14" s="27">
        <v>1016.5833333333334</v>
      </c>
      <c r="AC14" s="27">
        <v>5.5749999999999993</v>
      </c>
      <c r="AD14" s="27">
        <v>5.1533333333333342</v>
      </c>
      <c r="AE14" s="315">
        <v>2550.3000000000002</v>
      </c>
      <c r="AF14" s="27">
        <v>2.9</v>
      </c>
      <c r="AG14" s="27">
        <v>1.5249999999999997</v>
      </c>
      <c r="AH14" s="27">
        <v>9.6999999999999993</v>
      </c>
      <c r="AI14" s="27">
        <v>16.5</v>
      </c>
      <c r="AJ14" s="219" t="s">
        <v>238</v>
      </c>
      <c r="AK14" s="220" t="s">
        <v>238</v>
      </c>
      <c r="AL14" s="27">
        <v>14.15</v>
      </c>
      <c r="AM14" s="27">
        <v>19.891666666666669</v>
      </c>
      <c r="AN14" s="27">
        <v>35.9</v>
      </c>
      <c r="AO14" s="27">
        <v>9.1249999999999982</v>
      </c>
      <c r="AP14" s="27">
        <v>-7.5</v>
      </c>
      <c r="AQ14" s="315">
        <v>1133.1999999999998</v>
      </c>
      <c r="AR14" s="27">
        <v>70.5</v>
      </c>
      <c r="AS14" s="315">
        <v>4</v>
      </c>
      <c r="AT14" s="27">
        <v>1016.4000000000001</v>
      </c>
      <c r="AU14" s="27">
        <v>7.6916666666666664</v>
      </c>
      <c r="AV14" s="43">
        <v>5.2333333333333334</v>
      </c>
      <c r="AW14" s="315">
        <v>2294.6</v>
      </c>
      <c r="AX14" s="43">
        <v>0</v>
      </c>
      <c r="AY14" s="27">
        <v>1.05</v>
      </c>
      <c r="AZ14" s="27">
        <v>5.8</v>
      </c>
      <c r="BA14" s="27">
        <v>12.9</v>
      </c>
      <c r="BB14" s="219" t="s">
        <v>238</v>
      </c>
      <c r="BC14" s="220" t="s">
        <v>238</v>
      </c>
      <c r="BD14" s="27">
        <v>13.424999999999999</v>
      </c>
      <c r="BE14" s="27">
        <v>19.2</v>
      </c>
      <c r="BF14" s="84">
        <v>35.200000000000003</v>
      </c>
      <c r="BG14" s="84">
        <v>8.3083333333333336</v>
      </c>
      <c r="BH14" s="314">
        <v>-8.6999999999999993</v>
      </c>
      <c r="BI14" s="314">
        <v>1062.5</v>
      </c>
      <c r="BJ14" s="84">
        <v>66.666666666666671</v>
      </c>
      <c r="BK14" s="315">
        <v>9</v>
      </c>
      <c r="BL14" s="27">
        <v>1016.5166666666668</v>
      </c>
      <c r="BM14" s="27">
        <v>6.416666666666667</v>
      </c>
      <c r="BN14" s="316">
        <v>5.1083333333333325</v>
      </c>
      <c r="BO14" s="27">
        <v>2111.6999999999998</v>
      </c>
      <c r="BP14" s="115">
        <v>0</v>
      </c>
      <c r="BQ14" s="394">
        <v>1.425</v>
      </c>
      <c r="BR14" s="395">
        <v>9.1999999999999993</v>
      </c>
      <c r="BS14" s="394">
        <v>18.3</v>
      </c>
      <c r="BT14" s="219" t="s">
        <v>238</v>
      </c>
      <c r="BU14" s="220" t="s">
        <v>238</v>
      </c>
      <c r="BV14" s="27">
        <v>13.891666666666666</v>
      </c>
      <c r="BW14" s="27">
        <v>18.666666666666668</v>
      </c>
      <c r="BX14" s="27">
        <v>35.799999999999997</v>
      </c>
      <c r="BY14" s="27">
        <v>9.6</v>
      </c>
      <c r="BZ14" s="27">
        <v>-5.4</v>
      </c>
      <c r="CA14" s="27">
        <v>1581.2</v>
      </c>
      <c r="CB14" s="27">
        <v>66.416666666666671</v>
      </c>
      <c r="CC14" s="27">
        <v>8</v>
      </c>
      <c r="CD14" s="30">
        <v>1015.6083333333332</v>
      </c>
      <c r="CE14" s="30">
        <v>6.8333333333333321</v>
      </c>
      <c r="CF14" s="30">
        <v>5.1083333333333334</v>
      </c>
      <c r="CG14" s="30">
        <v>2400.3000000000002</v>
      </c>
      <c r="CH14" s="412">
        <v>0</v>
      </c>
      <c r="CI14" s="30">
        <v>2.4833333333333329</v>
      </c>
      <c r="CJ14" s="30">
        <v>15.7</v>
      </c>
      <c r="CK14" s="30">
        <v>18.7</v>
      </c>
      <c r="CL14" s="219" t="s">
        <v>238</v>
      </c>
      <c r="CM14" s="220" t="s">
        <v>238</v>
      </c>
      <c r="CN14" s="27">
        <v>13.691666666666668</v>
      </c>
      <c r="CO14" s="27">
        <v>16.841666666666665</v>
      </c>
      <c r="CP14" s="27">
        <v>32.700000000000003</v>
      </c>
      <c r="CQ14" s="27">
        <v>11.1</v>
      </c>
      <c r="CR14" s="27">
        <v>-2.9</v>
      </c>
      <c r="CS14" s="27">
        <v>1367.4</v>
      </c>
      <c r="CT14" s="27">
        <v>68.416666666666671</v>
      </c>
      <c r="CU14" s="27">
        <v>10</v>
      </c>
      <c r="CV14" s="84">
        <v>1015.3249999999999</v>
      </c>
      <c r="CW14" s="84">
        <v>7.4750000000000005</v>
      </c>
      <c r="CX14" s="84">
        <v>6.0166666666666666</v>
      </c>
      <c r="CY14" s="314">
        <v>2371.6</v>
      </c>
      <c r="CZ14" s="314">
        <v>36</v>
      </c>
      <c r="DA14" s="84">
        <v>3.8499999999999996</v>
      </c>
      <c r="DB14" s="84">
        <v>25.8</v>
      </c>
      <c r="DC14" s="84">
        <v>35.9</v>
      </c>
      <c r="DD14" s="219" t="s">
        <v>238</v>
      </c>
    </row>
    <row r="15" spans="1:108" s="32" customFormat="1" ht="27.95" customHeight="1">
      <c r="A15" s="26" t="s">
        <v>293</v>
      </c>
      <c r="B15" s="27">
        <v>15.058333333333335</v>
      </c>
      <c r="C15" s="27">
        <v>19.366666666666664</v>
      </c>
      <c r="D15" s="27">
        <v>36.9</v>
      </c>
      <c r="E15" s="27">
        <v>11.408333333333333</v>
      </c>
      <c r="F15" s="27">
        <v>-10.1</v>
      </c>
      <c r="G15" s="27">
        <v>1238.9000000000001</v>
      </c>
      <c r="H15" s="394">
        <v>63</v>
      </c>
      <c r="I15" s="394">
        <v>8</v>
      </c>
      <c r="J15" s="84">
        <v>1016.2999999999998</v>
      </c>
      <c r="K15" s="84">
        <v>7.3166666666666673</v>
      </c>
      <c r="L15" s="84">
        <v>5.0916666666666668</v>
      </c>
      <c r="M15" s="84">
        <v>2557.1999999999998</v>
      </c>
      <c r="N15" s="344">
        <v>0</v>
      </c>
      <c r="O15" s="84">
        <v>2.7333333333333329</v>
      </c>
      <c r="P15" s="84">
        <v>15.5</v>
      </c>
      <c r="Q15" s="84">
        <v>24.1</v>
      </c>
      <c r="R15" s="219" t="s">
        <v>293</v>
      </c>
      <c r="S15" s="220" t="s">
        <v>293</v>
      </c>
      <c r="T15" s="27">
        <v>12.558333333333332</v>
      </c>
      <c r="U15" s="27">
        <v>18.55</v>
      </c>
      <c r="V15" s="27">
        <v>35.700000000000003</v>
      </c>
      <c r="W15" s="27">
        <v>7.2750000000000021</v>
      </c>
      <c r="X15" s="27">
        <v>-14.7</v>
      </c>
      <c r="Y15" s="27">
        <v>1211.8</v>
      </c>
      <c r="Z15" s="315">
        <v>65.833333333333329</v>
      </c>
      <c r="AA15" s="315">
        <v>8</v>
      </c>
      <c r="AB15" s="27">
        <v>1016.9333333333334</v>
      </c>
      <c r="AC15" s="27">
        <v>5.5333333333333341</v>
      </c>
      <c r="AD15" s="27">
        <v>5.0916666666666659</v>
      </c>
      <c r="AE15" s="315">
        <v>2272.6999999999998</v>
      </c>
      <c r="AF15" s="27">
        <v>2</v>
      </c>
      <c r="AG15" s="27">
        <v>1.6083333333333334</v>
      </c>
      <c r="AH15" s="27">
        <v>11.3</v>
      </c>
      <c r="AI15" s="27">
        <v>22.7</v>
      </c>
      <c r="AJ15" s="219" t="s">
        <v>293</v>
      </c>
      <c r="AK15" s="220" t="s">
        <v>293</v>
      </c>
      <c r="AL15" s="27">
        <v>14.575000000000001</v>
      </c>
      <c r="AM15" s="27">
        <v>19.641666666666666</v>
      </c>
      <c r="AN15" s="27">
        <v>35.1</v>
      </c>
      <c r="AO15" s="27">
        <v>8.9833333333333325</v>
      </c>
      <c r="AP15" s="27">
        <v>-10.1</v>
      </c>
      <c r="AQ15" s="315">
        <v>1469.5</v>
      </c>
      <c r="AR15" s="27">
        <v>68.75</v>
      </c>
      <c r="AS15" s="315">
        <v>2</v>
      </c>
      <c r="AT15" s="27">
        <v>1016.5583333333334</v>
      </c>
      <c r="AU15" s="27">
        <v>7.1916666666666673</v>
      </c>
      <c r="AV15" s="43">
        <v>5.0916666666666668</v>
      </c>
      <c r="AW15" s="315">
        <v>2254.6999999999998</v>
      </c>
      <c r="AX15" s="43">
        <v>0</v>
      </c>
      <c r="AY15" s="27">
        <v>1.0583333333333333</v>
      </c>
      <c r="AZ15" s="27">
        <v>7.6</v>
      </c>
      <c r="BA15" s="27">
        <v>15.3</v>
      </c>
      <c r="BB15" s="219" t="s">
        <v>293</v>
      </c>
      <c r="BC15" s="220" t="s">
        <v>293</v>
      </c>
      <c r="BD15" s="27">
        <v>13.116666666666667</v>
      </c>
      <c r="BE15" s="27">
        <v>18.833333333333332</v>
      </c>
      <c r="BF15" s="84">
        <v>35</v>
      </c>
      <c r="BG15" s="84">
        <v>8.2083333333333339</v>
      </c>
      <c r="BH15" s="314">
        <v>-13</v>
      </c>
      <c r="BI15" s="314">
        <v>1563.7</v>
      </c>
      <c r="BJ15" s="84">
        <v>69.166666666666671</v>
      </c>
      <c r="BK15" s="315">
        <v>11</v>
      </c>
      <c r="BL15" s="27">
        <v>1016.725</v>
      </c>
      <c r="BM15" s="27">
        <v>6.7833333333333341</v>
      </c>
      <c r="BN15" s="316">
        <v>5.041666666666667</v>
      </c>
      <c r="BO15" s="27">
        <v>2271.9</v>
      </c>
      <c r="BP15" s="115">
        <v>0</v>
      </c>
      <c r="BQ15" s="394">
        <v>1.4166666666666667</v>
      </c>
      <c r="BR15" s="395">
        <v>11.1</v>
      </c>
      <c r="BS15" s="394">
        <v>22.8</v>
      </c>
      <c r="BT15" s="219" t="s">
        <v>293</v>
      </c>
      <c r="BU15" s="220" t="s">
        <v>293</v>
      </c>
      <c r="BV15" s="27">
        <v>13.366666666666669</v>
      </c>
      <c r="BW15" s="27">
        <v>18.047499999999999</v>
      </c>
      <c r="BX15" s="27">
        <v>35</v>
      </c>
      <c r="BY15" s="27">
        <v>9.1166666666666689</v>
      </c>
      <c r="BZ15" s="27">
        <v>-11</v>
      </c>
      <c r="CA15" s="27">
        <v>1336.2000000000003</v>
      </c>
      <c r="CB15" s="27">
        <v>67.083333333333329</v>
      </c>
      <c r="CC15" s="27">
        <v>8</v>
      </c>
      <c r="CD15" s="30">
        <v>1015.6916666666667</v>
      </c>
      <c r="CE15" s="30">
        <v>6.583333333333333</v>
      </c>
      <c r="CF15" s="30">
        <v>5.0083333333333329</v>
      </c>
      <c r="CG15" s="30">
        <v>2462.2999999999997</v>
      </c>
      <c r="CH15" s="412">
        <v>0</v>
      </c>
      <c r="CI15" s="30">
        <v>2.5416666666666665</v>
      </c>
      <c r="CJ15" s="30">
        <v>24.2</v>
      </c>
      <c r="CK15" s="30">
        <v>28.1</v>
      </c>
      <c r="CL15" s="219" t="s">
        <v>293</v>
      </c>
      <c r="CM15" s="220" t="s">
        <v>293</v>
      </c>
      <c r="CN15" s="27">
        <v>13.433333333333335</v>
      </c>
      <c r="CO15" s="27">
        <v>16.491666666666667</v>
      </c>
      <c r="CP15" s="27">
        <v>32</v>
      </c>
      <c r="CQ15" s="27">
        <v>10.983333333333334</v>
      </c>
      <c r="CR15" s="27">
        <v>-5.5</v>
      </c>
      <c r="CS15" s="27">
        <v>1462</v>
      </c>
      <c r="CT15" s="27">
        <v>73.083333333333329</v>
      </c>
      <c r="CU15" s="27">
        <v>12</v>
      </c>
      <c r="CV15" s="84">
        <v>1015.1583333333333</v>
      </c>
      <c r="CW15" s="84">
        <v>8.2999999999999989</v>
      </c>
      <c r="CX15" s="84">
        <v>6.1166666666666663</v>
      </c>
      <c r="CY15" s="314">
        <v>1948.7999999999997</v>
      </c>
      <c r="CZ15" s="314">
        <v>79</v>
      </c>
      <c r="DA15" s="84">
        <v>3.75</v>
      </c>
      <c r="DB15" s="84">
        <v>22.2</v>
      </c>
      <c r="DC15" s="84">
        <v>32</v>
      </c>
      <c r="DD15" s="219" t="s">
        <v>293</v>
      </c>
    </row>
    <row r="16" spans="1:108" s="32" customFormat="1" ht="27.95" customHeight="1">
      <c r="A16" s="26" t="s">
        <v>402</v>
      </c>
      <c r="B16" s="27">
        <v>15.149999999999999</v>
      </c>
      <c r="C16" s="27">
        <v>19.208333333333336</v>
      </c>
      <c r="D16" s="27">
        <v>35.299999999999997</v>
      </c>
      <c r="E16" s="27">
        <v>11.533333333333337</v>
      </c>
      <c r="F16" s="27">
        <v>-12.6</v>
      </c>
      <c r="G16" s="27">
        <v>1405.7000000000003</v>
      </c>
      <c r="H16" s="394">
        <v>64.25</v>
      </c>
      <c r="I16" s="394">
        <v>10</v>
      </c>
      <c r="J16" s="84">
        <v>1016.4833333333335</v>
      </c>
      <c r="K16" s="84">
        <v>7.7333333333333316</v>
      </c>
      <c r="L16" s="84">
        <v>5.1833333333333327</v>
      </c>
      <c r="M16" s="84">
        <v>2494.2000000000003</v>
      </c>
      <c r="N16" s="344">
        <v>0.2</v>
      </c>
      <c r="O16" s="84">
        <v>2.7166666666666663</v>
      </c>
      <c r="P16" s="84">
        <v>11.4</v>
      </c>
      <c r="Q16" s="84">
        <v>17</v>
      </c>
      <c r="R16" s="219" t="s">
        <v>402</v>
      </c>
      <c r="S16" s="220" t="s">
        <v>402</v>
      </c>
      <c r="T16" s="27">
        <v>12.700000000000001</v>
      </c>
      <c r="U16" s="27">
        <v>18.650000000000002</v>
      </c>
      <c r="V16" s="27">
        <v>36</v>
      </c>
      <c r="W16" s="27">
        <v>7.5249999999999986</v>
      </c>
      <c r="X16" s="27">
        <v>-15.8</v>
      </c>
      <c r="Y16" s="27">
        <v>974</v>
      </c>
      <c r="Z16" s="315">
        <v>66.833333333333329</v>
      </c>
      <c r="AA16" s="315">
        <v>10</v>
      </c>
      <c r="AB16" s="27">
        <v>1017.1583333333333</v>
      </c>
      <c r="AC16" s="27">
        <v>5.9083333333333341</v>
      </c>
      <c r="AD16" s="27">
        <v>5.3999999999999995</v>
      </c>
      <c r="AE16" s="315">
        <v>2414.5</v>
      </c>
      <c r="AF16" s="27">
        <v>1.9</v>
      </c>
      <c r="AG16" s="27">
        <v>1.6166666666666669</v>
      </c>
      <c r="AH16" s="27">
        <v>10.9</v>
      </c>
      <c r="AI16" s="27">
        <v>20.2</v>
      </c>
      <c r="AJ16" s="219" t="s">
        <v>402</v>
      </c>
      <c r="AK16" s="220" t="s">
        <v>402</v>
      </c>
      <c r="AL16" s="27">
        <v>13.941666666666665</v>
      </c>
      <c r="AM16" s="27">
        <v>19.966666666666665</v>
      </c>
      <c r="AN16" s="27">
        <v>35.6</v>
      </c>
      <c r="AO16" s="27">
        <v>8.9333333333333336</v>
      </c>
      <c r="AP16" s="27">
        <v>-13.8</v>
      </c>
      <c r="AQ16" s="315">
        <v>1097.9999999999998</v>
      </c>
      <c r="AR16" s="27">
        <v>65.416666666666671</v>
      </c>
      <c r="AS16" s="315">
        <v>9</v>
      </c>
      <c r="AT16" s="27">
        <v>1016.6999999999999</v>
      </c>
      <c r="AU16" s="27">
        <v>6.6416666666666657</v>
      </c>
      <c r="AV16" s="43">
        <v>5.15</v>
      </c>
      <c r="AW16" s="315">
        <v>2175.1999999999998</v>
      </c>
      <c r="AX16" s="43">
        <v>0</v>
      </c>
      <c r="AY16" s="27">
        <v>0.91666666666666652</v>
      </c>
      <c r="AZ16" s="27">
        <v>5.7</v>
      </c>
      <c r="BA16" s="27">
        <v>14.4</v>
      </c>
      <c r="BB16" s="219" t="s">
        <v>402</v>
      </c>
      <c r="BC16" s="220" t="s">
        <v>402</v>
      </c>
      <c r="BD16" s="27">
        <v>13.20833333333333</v>
      </c>
      <c r="BE16" s="27">
        <v>19.025000000000002</v>
      </c>
      <c r="BF16" s="84">
        <v>34.700000000000003</v>
      </c>
      <c r="BG16" s="84">
        <v>8.2416666666666654</v>
      </c>
      <c r="BH16" s="314">
        <v>-16.3</v>
      </c>
      <c r="BI16" s="314">
        <v>1230.8000000000002</v>
      </c>
      <c r="BJ16" s="84">
        <v>71</v>
      </c>
      <c r="BK16" s="315">
        <v>14</v>
      </c>
      <c r="BL16" s="27">
        <v>1016.7666666666668</v>
      </c>
      <c r="BM16" s="27">
        <v>7.3916666666666666</v>
      </c>
      <c r="BN16" s="316">
        <v>5.1916666666666664</v>
      </c>
      <c r="BO16" s="27">
        <v>2238.5</v>
      </c>
      <c r="BP16" s="115">
        <v>0</v>
      </c>
      <c r="BQ16" s="394">
        <v>1.3666666666666669</v>
      </c>
      <c r="BR16" s="395">
        <v>10.4</v>
      </c>
      <c r="BS16" s="394">
        <v>19.100000000000001</v>
      </c>
      <c r="BT16" s="219" t="s">
        <v>402</v>
      </c>
      <c r="BU16" s="220" t="s">
        <v>402</v>
      </c>
      <c r="BV16" s="27">
        <v>13.458333333333334</v>
      </c>
      <c r="BW16" s="27">
        <v>18.116666666666664</v>
      </c>
      <c r="BX16" s="27">
        <v>32.5</v>
      </c>
      <c r="BY16" s="27">
        <v>9.1166666666666654</v>
      </c>
      <c r="BZ16" s="27">
        <v>-16.100000000000001</v>
      </c>
      <c r="CA16" s="27">
        <v>1158.8999999999999</v>
      </c>
      <c r="CB16" s="27">
        <v>69.083333333333329</v>
      </c>
      <c r="CC16" s="27">
        <v>10</v>
      </c>
      <c r="CD16" s="30">
        <v>1015.9333333333333</v>
      </c>
      <c r="CE16" s="30">
        <v>7.1499999999999995</v>
      </c>
      <c r="CF16" s="30">
        <v>5.1333333333333329</v>
      </c>
      <c r="CG16" s="30">
        <v>2387.1000000000004</v>
      </c>
      <c r="CH16" s="412">
        <v>0</v>
      </c>
      <c r="CI16" s="30">
        <v>2.5000000000000004</v>
      </c>
      <c r="CJ16" s="30">
        <v>11</v>
      </c>
      <c r="CK16" s="30">
        <v>21.3</v>
      </c>
      <c r="CL16" s="219" t="s">
        <v>402</v>
      </c>
      <c r="CM16" s="220" t="s">
        <v>402</v>
      </c>
      <c r="CN16" s="27">
        <v>13.533333333333333</v>
      </c>
      <c r="CO16" s="27">
        <v>16.741666666666667</v>
      </c>
      <c r="CP16" s="27">
        <v>32.200000000000003</v>
      </c>
      <c r="CQ16" s="27">
        <v>10.950000000000001</v>
      </c>
      <c r="CR16" s="27">
        <v>-9</v>
      </c>
      <c r="CS16" s="27">
        <v>1533</v>
      </c>
      <c r="CT16" s="27">
        <v>75.666666666666671</v>
      </c>
      <c r="CU16" s="27">
        <v>16</v>
      </c>
      <c r="CV16" s="84">
        <v>1015.1166666666667</v>
      </c>
      <c r="CW16" s="84">
        <v>9.0333333333333332</v>
      </c>
      <c r="CX16" s="84">
        <v>6.0583333333333336</v>
      </c>
      <c r="CY16" s="314">
        <v>1860.1</v>
      </c>
      <c r="CZ16" s="314">
        <v>29</v>
      </c>
      <c r="DA16" s="84">
        <v>3.5749999999999997</v>
      </c>
      <c r="DB16" s="84">
        <v>18.5</v>
      </c>
      <c r="DC16" s="84">
        <v>34.799999999999997</v>
      </c>
      <c r="DD16" s="219" t="s">
        <v>402</v>
      </c>
    </row>
    <row r="17" spans="1:108" s="31" customFormat="1" ht="27.95" customHeight="1">
      <c r="A17" s="222" t="s">
        <v>403</v>
      </c>
      <c r="B17" s="33">
        <f>AVERAGE(B19:B30)</f>
        <v>15.058333333333337</v>
      </c>
      <c r="C17" s="33">
        <f>AVERAGE(C19:C30)</f>
        <v>19.500000000000004</v>
      </c>
      <c r="D17" s="33">
        <f>MAX(D19:D30)</f>
        <v>37.9</v>
      </c>
      <c r="E17" s="33">
        <f>AVERAGE(E19:E30)</f>
        <v>11.225</v>
      </c>
      <c r="F17" s="33">
        <f>MIN(F19:F30)</f>
        <v>-8.8000000000000007</v>
      </c>
      <c r="G17" s="33">
        <f>SUM(G19:G30)</f>
        <v>1061.5999999999999</v>
      </c>
      <c r="H17" s="33">
        <f>AVERAGE(H19:H30)</f>
        <v>60.666666666666664</v>
      </c>
      <c r="I17" s="33">
        <f>MIN(I19:I30)</f>
        <v>8</v>
      </c>
      <c r="J17" s="237">
        <f>AVERAGE(J19:J30)</f>
        <v>1016.4249999999998</v>
      </c>
      <c r="K17" s="34">
        <f>AVERAGE(K19:K30)</f>
        <v>6.6666666666666687</v>
      </c>
      <c r="L17" s="34">
        <f>AVERAGE(L19:L30)</f>
        <v>4.9416666666666673</v>
      </c>
      <c r="M17" s="34">
        <f>SUM(M19:M30)</f>
        <v>2640.0000000000005</v>
      </c>
      <c r="N17" s="345">
        <f>MAX(N19:N30)</f>
        <v>0.8</v>
      </c>
      <c r="O17" s="34">
        <f>AVERAGE(O19:O30)</f>
        <v>2.6916666666666678</v>
      </c>
      <c r="P17" s="33">
        <f>MAX(P19:P30)</f>
        <v>13.200000000000001</v>
      </c>
      <c r="Q17" s="33">
        <f>MAX(Q19:Q30)</f>
        <v>18.100000000000001</v>
      </c>
      <c r="R17" s="221" t="s">
        <v>403</v>
      </c>
      <c r="S17" s="222" t="s">
        <v>403</v>
      </c>
      <c r="T17" s="33">
        <f>AVERAGE(T19:T30)</f>
        <v>12.558333333333335</v>
      </c>
      <c r="U17" s="33">
        <f>AVERAGE(U19:U30)</f>
        <v>18.766666666666666</v>
      </c>
      <c r="V17" s="346">
        <f>MAX(V19:V30)</f>
        <v>36.300000000000004</v>
      </c>
      <c r="W17" s="33">
        <f>AVERAGE(W19:W30)</f>
        <v>6.8916666666666666</v>
      </c>
      <c r="X17" s="346">
        <f>MIN(X19:X30)</f>
        <v>-16.3</v>
      </c>
      <c r="Y17" s="33">
        <f>SUM(Y19:Y30)</f>
        <v>655.69999999999993</v>
      </c>
      <c r="Z17" s="33">
        <f>AVERAGE(Z19:Z30)</f>
        <v>62.25</v>
      </c>
      <c r="AA17" s="346">
        <f>MIN(AA19:AA30)</f>
        <v>9</v>
      </c>
      <c r="AB17" s="33">
        <f>AVERAGE(AB19:AB30)</f>
        <v>1017.2166666666666</v>
      </c>
      <c r="AC17" s="33">
        <f>AVERAGE(AC19:AC30)</f>
        <v>4.5583333333333327</v>
      </c>
      <c r="AD17" s="33">
        <f>AVERAGE(AD19:AD30)</f>
        <v>4.916666666666667</v>
      </c>
      <c r="AE17" s="33">
        <f>SUM(AE19:AE30)</f>
        <v>2464.9</v>
      </c>
      <c r="AF17" s="33">
        <f>MAX(AF19:AF30)</f>
        <v>3.1</v>
      </c>
      <c r="AG17" s="33">
        <f>AVERAGE(AG19:AG30)</f>
        <v>1.6333333333333335</v>
      </c>
      <c r="AH17" s="213">
        <f>MAX(AH19:AH30)</f>
        <v>8.4</v>
      </c>
      <c r="AI17" s="296">
        <f>MAX(AI19:AI30)</f>
        <v>15.5</v>
      </c>
      <c r="AJ17" s="221" t="s">
        <v>403</v>
      </c>
      <c r="AK17" s="222" t="s">
        <v>403</v>
      </c>
      <c r="AL17" s="33">
        <f>AVERAGE(AL19:AL30)</f>
        <v>13.875</v>
      </c>
      <c r="AM17" s="33">
        <f>AVERAGE(AM19:AM30)</f>
        <v>19.966666666666665</v>
      </c>
      <c r="AN17" s="33">
        <f>MAX(AN19:AN30)</f>
        <v>36.5</v>
      </c>
      <c r="AO17" s="33">
        <f>AVERAGE(AO19:AO30)</f>
        <v>8.625</v>
      </c>
      <c r="AP17" s="33">
        <f>MIN(AP19:AP30)</f>
        <v>-10.9</v>
      </c>
      <c r="AQ17" s="33">
        <f>SUM(AQ19:AQ30)</f>
        <v>792.90000000000009</v>
      </c>
      <c r="AR17" s="33">
        <f>AVERAGE(AR19:AR30)</f>
        <v>59.833333333333336</v>
      </c>
      <c r="AS17" s="33">
        <f>MIN(AS19:AS30)</f>
        <v>10</v>
      </c>
      <c r="AT17" s="34">
        <f>AVERAGE(AT19:AT30)</f>
        <v>1016.7666666666665</v>
      </c>
      <c r="AU17" s="34">
        <f>AVERAGE(AU19:AU30)</f>
        <v>5.1833333333333327</v>
      </c>
      <c r="AV17" s="33">
        <f>AVERAGE(AV19:AV30)</f>
        <v>5.0333333333333332</v>
      </c>
      <c r="AW17" s="346">
        <f>SUM(AW19:AW30)</f>
        <v>2216</v>
      </c>
      <c r="AX17" s="77">
        <f>MAX(AX19:AX30)</f>
        <v>0</v>
      </c>
      <c r="AY17" s="34">
        <f>AVERAGE(AY19:AY30)</f>
        <v>0.8833333333333333</v>
      </c>
      <c r="AZ17" s="34">
        <f>MAX(AZ19:AZ30)</f>
        <v>6.9</v>
      </c>
      <c r="BA17" s="34">
        <f>MAX(BA19:BA30)</f>
        <v>13.600000000000001</v>
      </c>
      <c r="BB17" s="221" t="s">
        <v>403</v>
      </c>
      <c r="BC17" s="222" t="s">
        <v>403</v>
      </c>
      <c r="BD17" s="33">
        <f>AVERAGE(BD19:BD30)</f>
        <v>13.258333333333338</v>
      </c>
      <c r="BE17" s="33">
        <f>AVERAGE(BE19:BE30)</f>
        <v>19.25</v>
      </c>
      <c r="BF17" s="33">
        <f>MAX(BF19:BF30)</f>
        <v>22.900000000000002</v>
      </c>
      <c r="BG17" s="33">
        <f>AVERAGE(BG19:BG30)</f>
        <v>25.816666666666666</v>
      </c>
      <c r="BH17" s="33">
        <f>MIN(BH19:BH30)</f>
        <v>-12.4</v>
      </c>
      <c r="BI17" s="33">
        <f>SUM(BI19:BI30)</f>
        <v>891.20000000000016</v>
      </c>
      <c r="BJ17" s="33">
        <f>AVERAGE(BJ19:BJ30)</f>
        <v>64</v>
      </c>
      <c r="BK17" s="33">
        <f>MIN(BK19:BK30)</f>
        <v>13</v>
      </c>
      <c r="BL17" s="33">
        <f>AVERAGE(BL19:BL30)</f>
        <v>1016.0750000000002</v>
      </c>
      <c r="BM17" s="33">
        <f>AVERAGE(BM19:BM30)</f>
        <v>5.6916666666666664</v>
      </c>
      <c r="BN17" s="188">
        <f>AVERAGE(BN19:BN30)</f>
        <v>4.9666666666666668</v>
      </c>
      <c r="BO17" s="188">
        <f>SUM(BO19:BO30)</f>
        <v>2008.0000000000002</v>
      </c>
      <c r="BP17" s="188">
        <f>MAX(BP19:BP30)</f>
        <v>0</v>
      </c>
      <c r="BQ17" s="259">
        <f>AVERAGE(BQ19:BQ30)</f>
        <v>1.4083333333333332</v>
      </c>
      <c r="BR17" s="259">
        <f>MAX(BR19:BR30)</f>
        <v>9.4</v>
      </c>
      <c r="BS17" s="259">
        <f>MAX(BS19:BS30)</f>
        <v>18.100000000000001</v>
      </c>
      <c r="BT17" s="221" t="s">
        <v>403</v>
      </c>
      <c r="BU17" s="222" t="s">
        <v>403</v>
      </c>
      <c r="BV17" s="33">
        <f>AVERAGE(BV19:BV30)</f>
        <v>13.300000000000002</v>
      </c>
      <c r="BW17" s="33">
        <f>AVERAGE(BW19:BW30)</f>
        <v>18.06666666666667</v>
      </c>
      <c r="BX17" s="33">
        <f>MAX(BX19:BX30)</f>
        <v>35.800000000000004</v>
      </c>
      <c r="BY17" s="33">
        <f>AVERAGE(BY19:BY30)</f>
        <v>9.0250000000000004</v>
      </c>
      <c r="BZ17" s="33">
        <f>MIN(BZ19:BZ30)</f>
        <v>-10.5</v>
      </c>
      <c r="CA17" s="33">
        <f>SUM(CA19:CA30)</f>
        <v>1100</v>
      </c>
      <c r="CB17" s="33">
        <f>AVERAGE(CB19:CB30)</f>
        <v>64.5</v>
      </c>
      <c r="CC17" s="33">
        <f>MIN(CC19:CC30)</f>
        <v>9</v>
      </c>
      <c r="CD17" s="34">
        <f>AVERAGE(CD19:CD30)</f>
        <v>1015.6833333333334</v>
      </c>
      <c r="CE17" s="34">
        <f>AVERAGE(CE19:CE30)</f>
        <v>5.8416666666666677</v>
      </c>
      <c r="CF17" s="34">
        <f>AVERAGE(CF19:CF30)</f>
        <v>4.8416666666666677</v>
      </c>
      <c r="CG17" s="34">
        <f>SUM(CG19:CG30)</f>
        <v>2505</v>
      </c>
      <c r="CH17" s="76">
        <f>MAX(CH19:CH30)</f>
        <v>0</v>
      </c>
      <c r="CI17" s="34">
        <f>AVERAGE(CI19:CI30)</f>
        <v>2.5250000000000004</v>
      </c>
      <c r="CJ17" s="33">
        <f>MAX(CJ19:CJ30)</f>
        <v>14.5</v>
      </c>
      <c r="CK17" s="33">
        <f>MAX(CK19:CK30)</f>
        <v>27.400000000000002</v>
      </c>
      <c r="CL17" s="221" t="s">
        <v>403</v>
      </c>
      <c r="CM17" s="222" t="s">
        <v>403</v>
      </c>
      <c r="CN17" s="33">
        <f>AVERAGE(CN19:CN30)</f>
        <v>13.558333333333335</v>
      </c>
      <c r="CO17" s="33">
        <f>AVERAGE(CO19:CO30)</f>
        <v>16.824999999999999</v>
      </c>
      <c r="CP17" s="33">
        <f>MAX(CP19:CP30)</f>
        <v>32.800000000000004</v>
      </c>
      <c r="CQ17" s="33">
        <f>AVERAGE(CQ19:CQ30)</f>
        <v>10.908333333333333</v>
      </c>
      <c r="CR17" s="33">
        <f>MIN(CR19:CR30)</f>
        <v>-5.6000000000000005</v>
      </c>
      <c r="CS17" s="33">
        <f>SUM(CS19:CS30)</f>
        <v>1211.4000000000001</v>
      </c>
      <c r="CT17" s="33">
        <f>AVERAGE(CT19:CT30)</f>
        <v>74.083333333333329</v>
      </c>
      <c r="CU17" s="33">
        <f>MIN(CU19:CU30)</f>
        <v>17</v>
      </c>
      <c r="CV17" s="34">
        <f>AVERAGE(CV19:CV30)</f>
        <v>1014.8583333333332</v>
      </c>
      <c r="CW17" s="34">
        <f>AVERAGE(CW19:CW30)</f>
        <v>8.6416666666666675</v>
      </c>
      <c r="CX17" s="34">
        <f>AVERAGE(CX19:CX30)</f>
        <v>5.8916666666666684</v>
      </c>
      <c r="CY17" s="34">
        <f>SUM(CY19:CY30)</f>
        <v>1922.2000000000005</v>
      </c>
      <c r="CZ17" s="34">
        <f>MAX(CZ19:CZ30)</f>
        <v>29.1</v>
      </c>
      <c r="DA17" s="34">
        <f>AVERAGE(DA19:DA30)</f>
        <v>3.6416666666666671</v>
      </c>
      <c r="DB17" s="33">
        <f>MAX(DB19:DB30)</f>
        <v>23</v>
      </c>
      <c r="DC17" s="33">
        <f>MAX(DC19:DC30)</f>
        <v>43.400000000000006</v>
      </c>
      <c r="DD17" s="221" t="s">
        <v>403</v>
      </c>
    </row>
    <row r="18" spans="1:108" s="32" customFormat="1" ht="11.25" customHeight="1">
      <c r="A18" s="28"/>
      <c r="B18" s="40"/>
      <c r="C18" s="40"/>
      <c r="D18" s="40"/>
      <c r="E18" s="40"/>
      <c r="F18" s="40"/>
      <c r="G18" s="40"/>
      <c r="H18" s="27"/>
      <c r="I18" s="27"/>
      <c r="J18" s="238"/>
      <c r="K18" s="41"/>
      <c r="L18" s="41"/>
      <c r="M18" s="41"/>
      <c r="N18" s="344"/>
      <c r="O18" s="41"/>
      <c r="P18" s="41"/>
      <c r="Q18" s="41"/>
      <c r="R18" s="29"/>
      <c r="S18" s="28"/>
      <c r="T18" s="40"/>
      <c r="U18" s="40"/>
      <c r="V18" s="347"/>
      <c r="W18" s="40"/>
      <c r="X18" s="347"/>
      <c r="Y18" s="40"/>
      <c r="Z18" s="27"/>
      <c r="AA18" s="315"/>
      <c r="AB18" s="40"/>
      <c r="AC18" s="40"/>
      <c r="AD18" s="40"/>
      <c r="AE18" s="40"/>
      <c r="AF18" s="40"/>
      <c r="AJ18" s="29"/>
      <c r="AK18" s="28"/>
      <c r="AL18" s="40"/>
      <c r="AM18" s="40"/>
      <c r="AN18" s="40"/>
      <c r="AO18" s="40"/>
      <c r="AP18" s="40"/>
      <c r="AQ18" s="40"/>
      <c r="AR18" s="27"/>
      <c r="AS18" s="27"/>
      <c r="AT18" s="41"/>
      <c r="AU18" s="41"/>
      <c r="AV18" s="41"/>
      <c r="AW18" s="41"/>
      <c r="AX18" s="43"/>
      <c r="AY18" s="41"/>
      <c r="AZ18" s="41"/>
      <c r="BA18" s="41"/>
      <c r="BB18" s="29"/>
      <c r="BC18" s="28"/>
      <c r="BD18" s="40"/>
      <c r="BE18" s="40"/>
      <c r="BF18" s="40"/>
      <c r="BG18" s="40"/>
      <c r="BH18" s="40"/>
      <c r="BI18" s="40"/>
      <c r="BJ18" s="27"/>
      <c r="BK18" s="27"/>
      <c r="BL18" s="40"/>
      <c r="BM18" s="40"/>
      <c r="BN18" s="189"/>
      <c r="BO18" s="189"/>
      <c r="BP18" s="189"/>
      <c r="BQ18" s="396"/>
      <c r="BR18" s="396"/>
      <c r="BS18" s="396"/>
      <c r="BT18" s="29"/>
      <c r="BU18" s="28"/>
      <c r="BV18" s="40"/>
      <c r="BW18" s="40"/>
      <c r="BX18" s="40"/>
      <c r="BY18" s="40"/>
      <c r="BZ18" s="40"/>
      <c r="CA18" s="40"/>
      <c r="CB18" s="27"/>
      <c r="CC18" s="27"/>
      <c r="CD18" s="41"/>
      <c r="CE18" s="41"/>
      <c r="CF18" s="41"/>
      <c r="CG18" s="41"/>
      <c r="CH18" s="41"/>
      <c r="CI18" s="41"/>
      <c r="CJ18" s="41"/>
      <c r="CK18" s="41"/>
      <c r="CL18" s="29"/>
      <c r="CM18" s="28"/>
      <c r="CS18" s="40"/>
      <c r="CT18" s="27"/>
      <c r="CU18" s="27"/>
      <c r="CV18" s="41"/>
      <c r="CW18" s="41"/>
      <c r="CX18" s="41"/>
      <c r="CY18" s="41"/>
      <c r="CZ18" s="41"/>
      <c r="DA18" s="41"/>
      <c r="DB18" s="41"/>
      <c r="DC18" s="41"/>
      <c r="DD18" s="29"/>
    </row>
    <row r="19" spans="1:108" s="32" customFormat="1" ht="27.2" customHeight="1">
      <c r="A19" s="35" t="s">
        <v>411</v>
      </c>
      <c r="B19" s="132">
        <v>2.5</v>
      </c>
      <c r="C19" s="132">
        <v>7.6000000000000005</v>
      </c>
      <c r="D19" s="132">
        <v>12.200000000000001</v>
      </c>
      <c r="E19" s="132">
        <v>-1.5</v>
      </c>
      <c r="F19" s="132">
        <v>-7</v>
      </c>
      <c r="G19" s="132">
        <v>4.4000000000000004</v>
      </c>
      <c r="H19" s="132">
        <v>42</v>
      </c>
      <c r="I19" s="132">
        <v>8</v>
      </c>
      <c r="J19" s="442">
        <v>1023.4000000000001</v>
      </c>
      <c r="K19" s="132">
        <v>-10.200000000000001</v>
      </c>
      <c r="L19" s="132">
        <v>3.3000000000000003</v>
      </c>
      <c r="M19" s="132">
        <v>237.20000000000002</v>
      </c>
      <c r="N19" s="342">
        <v>0.8</v>
      </c>
      <c r="O19" s="132">
        <v>2.6</v>
      </c>
      <c r="P19" s="132">
        <v>7.5</v>
      </c>
      <c r="Q19" s="132">
        <v>12.200000000000001</v>
      </c>
      <c r="R19" s="36" t="s">
        <v>101</v>
      </c>
      <c r="S19" s="35" t="s">
        <v>68</v>
      </c>
      <c r="T19" s="132">
        <v>-1.8</v>
      </c>
      <c r="U19" s="132">
        <v>4.6000000000000005</v>
      </c>
      <c r="V19" s="348">
        <v>10.600000000000001</v>
      </c>
      <c r="W19" s="132">
        <v>-8.1</v>
      </c>
      <c r="X19" s="348">
        <v>-14.200000000000001</v>
      </c>
      <c r="Y19" s="132">
        <v>0</v>
      </c>
      <c r="Z19" s="132">
        <v>49</v>
      </c>
      <c r="AA19" s="348">
        <v>11</v>
      </c>
      <c r="AB19" s="134">
        <v>1025.2</v>
      </c>
      <c r="AC19" s="132">
        <v>-12.200000000000001</v>
      </c>
      <c r="AD19" s="132">
        <v>3.4000000000000004</v>
      </c>
      <c r="AE19" s="132">
        <v>235.3</v>
      </c>
      <c r="AF19" s="342">
        <v>0.1</v>
      </c>
      <c r="AG19" s="311">
        <v>1.6</v>
      </c>
      <c r="AH19" s="318">
        <v>8.3000000000000007</v>
      </c>
      <c r="AI19" s="319">
        <v>13.8</v>
      </c>
      <c r="AJ19" s="36" t="s">
        <v>101</v>
      </c>
      <c r="AK19" s="35" t="s">
        <v>68</v>
      </c>
      <c r="AL19" s="132">
        <v>0.30000000000000004</v>
      </c>
      <c r="AM19" s="132">
        <v>6.2</v>
      </c>
      <c r="AN19" s="132">
        <v>11.5</v>
      </c>
      <c r="AO19" s="132">
        <v>-4.8000000000000007</v>
      </c>
      <c r="AP19" s="132">
        <v>-9.6000000000000014</v>
      </c>
      <c r="AQ19" s="132">
        <v>0.9</v>
      </c>
      <c r="AR19" s="132">
        <v>47</v>
      </c>
      <c r="AS19" s="132">
        <v>12</v>
      </c>
      <c r="AT19" s="134">
        <v>1024.6000000000001</v>
      </c>
      <c r="AU19" s="132">
        <v>-10.700000000000001</v>
      </c>
      <c r="AV19" s="132">
        <v>3.6</v>
      </c>
      <c r="AW19" s="464">
        <v>191.20000000000002</v>
      </c>
      <c r="AX19" s="43">
        <v>0</v>
      </c>
      <c r="AY19" s="132">
        <v>0.9</v>
      </c>
      <c r="AZ19" s="132">
        <v>4.7</v>
      </c>
      <c r="BA19" s="132">
        <v>12.4</v>
      </c>
      <c r="BB19" s="36" t="s">
        <v>101</v>
      </c>
      <c r="BC19" s="35" t="s">
        <v>68</v>
      </c>
      <c r="BD19" s="132">
        <v>-0.70000000000000007</v>
      </c>
      <c r="BE19" s="132">
        <v>4.8000000000000007</v>
      </c>
      <c r="BF19" s="132">
        <v>-5.5</v>
      </c>
      <c r="BG19" s="132">
        <v>11.600000000000001</v>
      </c>
      <c r="BH19" s="132">
        <v>-11.700000000000001</v>
      </c>
      <c r="BI19" s="132">
        <v>1.6</v>
      </c>
      <c r="BJ19" s="134">
        <v>52</v>
      </c>
      <c r="BK19" s="134">
        <v>19</v>
      </c>
      <c r="BL19" s="134">
        <v>1024.9000000000001</v>
      </c>
      <c r="BM19" s="134">
        <v>-10.100000000000001</v>
      </c>
      <c r="BN19" s="312">
        <v>3.6</v>
      </c>
      <c r="BO19" s="184">
        <v>210.3</v>
      </c>
      <c r="BP19" s="312">
        <v>0</v>
      </c>
      <c r="BQ19" s="442">
        <v>2</v>
      </c>
      <c r="BR19" s="442">
        <v>8.1</v>
      </c>
      <c r="BS19" s="442">
        <v>15.9</v>
      </c>
      <c r="BT19" s="36" t="s">
        <v>101</v>
      </c>
      <c r="BU19" s="35" t="s">
        <v>68</v>
      </c>
      <c r="BV19" s="132">
        <v>1.1000000000000001</v>
      </c>
      <c r="BW19" s="132">
        <v>6.9</v>
      </c>
      <c r="BX19" s="132">
        <v>12</v>
      </c>
      <c r="BY19" s="132">
        <v>-3.5</v>
      </c>
      <c r="BZ19" s="132">
        <v>-7.9</v>
      </c>
      <c r="CA19" s="132">
        <v>14.600000000000001</v>
      </c>
      <c r="CB19" s="134">
        <v>48</v>
      </c>
      <c r="CC19" s="134">
        <v>11</v>
      </c>
      <c r="CD19" s="184">
        <v>1022.4000000000001</v>
      </c>
      <c r="CE19" s="184">
        <v>-9.7000000000000011</v>
      </c>
      <c r="CF19" s="184">
        <v>3.2</v>
      </c>
      <c r="CG19" s="184">
        <v>238.70000000000002</v>
      </c>
      <c r="CH19" s="464">
        <v>0</v>
      </c>
      <c r="CI19" s="184">
        <v>2.8000000000000003</v>
      </c>
      <c r="CJ19" s="184">
        <v>9.3000000000000007</v>
      </c>
      <c r="CK19" s="184">
        <v>15.8</v>
      </c>
      <c r="CL19" s="36" t="s">
        <v>101</v>
      </c>
      <c r="CM19" s="35" t="s">
        <v>68</v>
      </c>
      <c r="CN19" s="311">
        <v>2</v>
      </c>
      <c r="CO19" s="311">
        <v>4.7</v>
      </c>
      <c r="CP19" s="311">
        <v>9.6000000000000014</v>
      </c>
      <c r="CQ19" s="311">
        <v>0</v>
      </c>
      <c r="CR19" s="311">
        <v>-4</v>
      </c>
      <c r="CS19" s="184">
        <v>53.400000000000006</v>
      </c>
      <c r="CT19" s="184">
        <v>69</v>
      </c>
      <c r="CU19" s="184">
        <v>38</v>
      </c>
      <c r="CV19" s="184">
        <v>1021.1</v>
      </c>
      <c r="CW19" s="184">
        <v>-3.2</v>
      </c>
      <c r="CX19" s="184">
        <v>6.6000000000000005</v>
      </c>
      <c r="CY19" s="184">
        <v>92.600000000000009</v>
      </c>
      <c r="CZ19" s="184">
        <v>7.6000000000000005</v>
      </c>
      <c r="DA19" s="184">
        <v>3.1</v>
      </c>
      <c r="DB19" s="184">
        <v>16.100000000000001</v>
      </c>
      <c r="DC19" s="184">
        <v>25.6</v>
      </c>
      <c r="DD19" s="36" t="s">
        <v>101</v>
      </c>
    </row>
    <row r="20" spans="1:108" s="32" customFormat="1" ht="27.2" customHeight="1">
      <c r="A20" s="35" t="s">
        <v>412</v>
      </c>
      <c r="B20" s="132">
        <v>2.5</v>
      </c>
      <c r="C20" s="132">
        <v>7.3000000000000007</v>
      </c>
      <c r="D20" s="132">
        <v>15.3</v>
      </c>
      <c r="E20" s="132">
        <v>-1.8</v>
      </c>
      <c r="F20" s="132">
        <v>-8.4</v>
      </c>
      <c r="G20" s="132">
        <v>9.6000000000000014</v>
      </c>
      <c r="H20" s="132">
        <v>41</v>
      </c>
      <c r="I20" s="132">
        <v>9</v>
      </c>
      <c r="J20" s="442">
        <v>1024.2</v>
      </c>
      <c r="K20" s="132">
        <v>-10.3</v>
      </c>
      <c r="L20" s="132">
        <v>2.9000000000000004</v>
      </c>
      <c r="M20" s="132">
        <v>241.10000000000002</v>
      </c>
      <c r="N20" s="342">
        <v>0</v>
      </c>
      <c r="O20" s="132">
        <v>2.9000000000000004</v>
      </c>
      <c r="P20" s="132">
        <v>7.9</v>
      </c>
      <c r="Q20" s="132">
        <v>12.4</v>
      </c>
      <c r="R20" s="36" t="s">
        <v>102</v>
      </c>
      <c r="S20" s="35" t="s">
        <v>69</v>
      </c>
      <c r="T20" s="132">
        <v>-0.9</v>
      </c>
      <c r="U20" s="132">
        <v>5.5</v>
      </c>
      <c r="V20" s="348">
        <v>12.9</v>
      </c>
      <c r="W20" s="132">
        <v>-6.8000000000000007</v>
      </c>
      <c r="X20" s="348">
        <v>-13.200000000000001</v>
      </c>
      <c r="Y20" s="132">
        <v>0.1</v>
      </c>
      <c r="Z20" s="132">
        <v>42</v>
      </c>
      <c r="AA20" s="348">
        <v>10</v>
      </c>
      <c r="AB20" s="134">
        <v>1025.8</v>
      </c>
      <c r="AC20" s="132">
        <v>-13.200000000000001</v>
      </c>
      <c r="AD20" s="132">
        <v>2.6</v>
      </c>
      <c r="AE20" s="132">
        <v>253.20000000000002</v>
      </c>
      <c r="AF20" s="342">
        <v>0</v>
      </c>
      <c r="AG20" s="132">
        <v>2.4000000000000004</v>
      </c>
      <c r="AH20" s="462">
        <v>8.2000000000000011</v>
      </c>
      <c r="AI20" s="463">
        <v>15.5</v>
      </c>
      <c r="AJ20" s="36" t="s">
        <v>102</v>
      </c>
      <c r="AK20" s="35" t="s">
        <v>69</v>
      </c>
      <c r="AL20" s="132">
        <v>1.2000000000000002</v>
      </c>
      <c r="AM20" s="132">
        <v>7.2</v>
      </c>
      <c r="AN20" s="132">
        <v>15.4</v>
      </c>
      <c r="AO20" s="132">
        <v>-4.1000000000000005</v>
      </c>
      <c r="AP20" s="132">
        <v>-9.9</v>
      </c>
      <c r="AQ20" s="132">
        <v>0.30000000000000004</v>
      </c>
      <c r="AR20" s="132">
        <v>42</v>
      </c>
      <c r="AS20" s="132">
        <v>12</v>
      </c>
      <c r="AT20" s="134">
        <v>1025.4000000000001</v>
      </c>
      <c r="AU20" s="132">
        <v>-11.4</v>
      </c>
      <c r="AV20" s="132">
        <v>3.6</v>
      </c>
      <c r="AW20" s="464">
        <v>218.9</v>
      </c>
      <c r="AX20" s="43">
        <v>0</v>
      </c>
      <c r="AY20" s="132">
        <v>1.3</v>
      </c>
      <c r="AZ20" s="132">
        <v>4.7</v>
      </c>
      <c r="BA20" s="132">
        <v>11.700000000000001</v>
      </c>
      <c r="BB20" s="36" t="s">
        <v>102</v>
      </c>
      <c r="BC20" s="35" t="s">
        <v>69</v>
      </c>
      <c r="BD20" s="132">
        <v>0</v>
      </c>
      <c r="BE20" s="132">
        <v>6</v>
      </c>
      <c r="BF20" s="132">
        <v>-5.1000000000000005</v>
      </c>
      <c r="BG20" s="132">
        <v>15</v>
      </c>
      <c r="BH20" s="132">
        <v>-12.200000000000001</v>
      </c>
      <c r="BI20" s="132">
        <v>2.1</v>
      </c>
      <c r="BJ20" s="134">
        <v>47</v>
      </c>
      <c r="BK20" s="134">
        <v>14</v>
      </c>
      <c r="BL20" s="134">
        <v>1025.5</v>
      </c>
      <c r="BM20" s="134">
        <v>-10.600000000000001</v>
      </c>
      <c r="BN20" s="312">
        <v>3.7</v>
      </c>
      <c r="BO20" s="184">
        <v>0</v>
      </c>
      <c r="BP20" s="312">
        <v>0</v>
      </c>
      <c r="BQ20" s="442">
        <v>2.4000000000000004</v>
      </c>
      <c r="BR20" s="442">
        <v>8.2000000000000011</v>
      </c>
      <c r="BS20" s="442">
        <v>16</v>
      </c>
      <c r="BT20" s="36" t="s">
        <v>102</v>
      </c>
      <c r="BU20" s="35" t="s">
        <v>69</v>
      </c>
      <c r="BV20" s="132">
        <v>1.4000000000000001</v>
      </c>
      <c r="BW20" s="132">
        <v>7</v>
      </c>
      <c r="BX20" s="132">
        <v>15.100000000000001</v>
      </c>
      <c r="BY20" s="132">
        <v>-3.4000000000000004</v>
      </c>
      <c r="BZ20" s="132">
        <v>-10.5</v>
      </c>
      <c r="CA20" s="132">
        <v>4.3</v>
      </c>
      <c r="CB20" s="134">
        <v>42</v>
      </c>
      <c r="CC20" s="134">
        <v>9</v>
      </c>
      <c r="CD20" s="184">
        <v>1022.9000000000001</v>
      </c>
      <c r="CE20" s="184">
        <v>-11.200000000000001</v>
      </c>
      <c r="CF20" s="184">
        <v>2.5</v>
      </c>
      <c r="CG20" s="184">
        <v>243.3</v>
      </c>
      <c r="CH20" s="464">
        <v>0</v>
      </c>
      <c r="CI20" s="184">
        <v>3</v>
      </c>
      <c r="CJ20" s="184">
        <v>8.8000000000000007</v>
      </c>
      <c r="CK20" s="184">
        <v>15.5</v>
      </c>
      <c r="CL20" s="36" t="s">
        <v>102</v>
      </c>
      <c r="CM20" s="35" t="s">
        <v>69</v>
      </c>
      <c r="CN20" s="184">
        <v>1.7000000000000002</v>
      </c>
      <c r="CO20" s="184">
        <v>4.5</v>
      </c>
      <c r="CP20" s="184">
        <v>11.9</v>
      </c>
      <c r="CQ20" s="184">
        <v>-0.60000000000000009</v>
      </c>
      <c r="CR20" s="184">
        <v>-5.6000000000000005</v>
      </c>
      <c r="CS20" s="184">
        <v>59</v>
      </c>
      <c r="CT20" s="184">
        <v>65</v>
      </c>
      <c r="CU20" s="184">
        <v>29</v>
      </c>
      <c r="CV20" s="184">
        <v>1021.4000000000001</v>
      </c>
      <c r="CW20" s="184">
        <v>-4.3</v>
      </c>
      <c r="CX20" s="184">
        <v>6.7</v>
      </c>
      <c r="CY20" s="184">
        <v>92.300000000000011</v>
      </c>
      <c r="CZ20" s="184">
        <v>13</v>
      </c>
      <c r="DA20" s="184">
        <v>3</v>
      </c>
      <c r="DB20" s="184">
        <v>15.200000000000001</v>
      </c>
      <c r="DC20" s="184">
        <v>26.900000000000002</v>
      </c>
      <c r="DD20" s="36" t="s">
        <v>102</v>
      </c>
    </row>
    <row r="21" spans="1:108" s="32" customFormat="1" ht="27.2" customHeight="1">
      <c r="A21" s="35" t="s">
        <v>413</v>
      </c>
      <c r="B21" s="132">
        <v>9.9</v>
      </c>
      <c r="C21" s="132">
        <v>14.8</v>
      </c>
      <c r="D21" s="132">
        <v>23.3</v>
      </c>
      <c r="E21" s="132">
        <v>5.5</v>
      </c>
      <c r="F21" s="650">
        <v>-0.70000000000000007</v>
      </c>
      <c r="G21" s="132">
        <v>57.1</v>
      </c>
      <c r="H21" s="132">
        <v>59</v>
      </c>
      <c r="I21" s="132">
        <v>12</v>
      </c>
      <c r="J21" s="442">
        <v>1017.5</v>
      </c>
      <c r="K21" s="132">
        <v>1.3</v>
      </c>
      <c r="L21" s="132">
        <v>5.3000000000000007</v>
      </c>
      <c r="M21" s="132">
        <v>216.4</v>
      </c>
      <c r="N21" s="342">
        <v>0</v>
      </c>
      <c r="O21" s="132">
        <v>2.9000000000000004</v>
      </c>
      <c r="P21" s="132">
        <v>9.3000000000000007</v>
      </c>
      <c r="Q21" s="132">
        <v>12.8</v>
      </c>
      <c r="R21" s="36" t="s">
        <v>103</v>
      </c>
      <c r="S21" s="35" t="s">
        <v>70</v>
      </c>
      <c r="T21" s="132">
        <v>7.3000000000000007</v>
      </c>
      <c r="U21" s="132">
        <v>13.700000000000001</v>
      </c>
      <c r="V21" s="348">
        <v>20.100000000000001</v>
      </c>
      <c r="W21" s="132">
        <v>0.60000000000000009</v>
      </c>
      <c r="X21" s="348">
        <v>-6.5</v>
      </c>
      <c r="Y21" s="132">
        <v>80</v>
      </c>
      <c r="Z21" s="132">
        <v>57</v>
      </c>
      <c r="AA21" s="348">
        <v>9</v>
      </c>
      <c r="AB21" s="134">
        <v>1018.2</v>
      </c>
      <c r="AC21" s="132">
        <v>-2</v>
      </c>
      <c r="AD21" s="132">
        <v>5</v>
      </c>
      <c r="AE21" s="132">
        <v>211</v>
      </c>
      <c r="AF21" s="342">
        <v>0</v>
      </c>
      <c r="AG21" s="132">
        <v>1.7000000000000002</v>
      </c>
      <c r="AH21" s="462">
        <v>8.4</v>
      </c>
      <c r="AI21" s="463">
        <v>15.5</v>
      </c>
      <c r="AJ21" s="36" t="s">
        <v>103</v>
      </c>
      <c r="AK21" s="35" t="s">
        <v>70</v>
      </c>
      <c r="AL21" s="132">
        <v>9.1</v>
      </c>
      <c r="AM21" s="132">
        <v>15.5</v>
      </c>
      <c r="AN21" s="132">
        <v>22.700000000000003</v>
      </c>
      <c r="AO21" s="132">
        <v>3</v>
      </c>
      <c r="AP21" s="132">
        <v>-2.7</v>
      </c>
      <c r="AQ21" s="132">
        <v>42.2</v>
      </c>
      <c r="AR21" s="132">
        <v>55</v>
      </c>
      <c r="AS21" s="132">
        <v>10</v>
      </c>
      <c r="AT21" s="134">
        <v>1017.6</v>
      </c>
      <c r="AU21" s="132">
        <v>-0.9</v>
      </c>
      <c r="AV21" s="132">
        <v>5.4</v>
      </c>
      <c r="AW21" s="464">
        <v>178.20000000000002</v>
      </c>
      <c r="AX21" s="43">
        <v>0</v>
      </c>
      <c r="AY21" s="132">
        <v>0.9</v>
      </c>
      <c r="AZ21" s="132">
        <v>4.9000000000000004</v>
      </c>
      <c r="BA21" s="132">
        <v>11.4</v>
      </c>
      <c r="BB21" s="36" t="s">
        <v>103</v>
      </c>
      <c r="BC21" s="35" t="s">
        <v>70</v>
      </c>
      <c r="BD21" s="132">
        <v>8</v>
      </c>
      <c r="BE21" s="132">
        <v>14.600000000000001</v>
      </c>
      <c r="BF21" s="132">
        <v>2</v>
      </c>
      <c r="BG21" s="132">
        <v>21</v>
      </c>
      <c r="BH21" s="132">
        <v>-4.5</v>
      </c>
      <c r="BI21" s="132">
        <v>95.7</v>
      </c>
      <c r="BJ21" s="134">
        <v>59</v>
      </c>
      <c r="BK21" s="134">
        <v>13</v>
      </c>
      <c r="BL21" s="134">
        <v>1016.9000000000001</v>
      </c>
      <c r="BM21" s="134">
        <v>-0.70000000000000007</v>
      </c>
      <c r="BN21" s="312">
        <v>5.2</v>
      </c>
      <c r="BO21" s="184">
        <v>188.4</v>
      </c>
      <c r="BP21" s="312">
        <v>0</v>
      </c>
      <c r="BQ21" s="442">
        <v>1.7000000000000002</v>
      </c>
      <c r="BR21" s="442">
        <v>9.4</v>
      </c>
      <c r="BS21" s="442">
        <v>18.100000000000001</v>
      </c>
      <c r="BT21" s="36" t="s">
        <v>103</v>
      </c>
      <c r="BU21" s="35" t="s">
        <v>70</v>
      </c>
      <c r="BV21" s="132">
        <v>7.9</v>
      </c>
      <c r="BW21" s="132">
        <v>12.700000000000001</v>
      </c>
      <c r="BX21" s="132">
        <v>19.8</v>
      </c>
      <c r="BY21" s="132">
        <v>3.1</v>
      </c>
      <c r="BZ21" s="132">
        <v>-2.5</v>
      </c>
      <c r="CA21" s="132">
        <v>77.2</v>
      </c>
      <c r="CB21" s="134">
        <v>62</v>
      </c>
      <c r="CC21" s="134">
        <v>9</v>
      </c>
      <c r="CD21" s="184">
        <v>1016.8000000000001</v>
      </c>
      <c r="CE21" s="184">
        <v>0.1</v>
      </c>
      <c r="CF21" s="184">
        <v>4.9000000000000004</v>
      </c>
      <c r="CG21" s="184">
        <v>204</v>
      </c>
      <c r="CH21" s="464">
        <v>0</v>
      </c>
      <c r="CI21" s="184">
        <v>2.8000000000000003</v>
      </c>
      <c r="CJ21" s="184">
        <v>8.7000000000000011</v>
      </c>
      <c r="CK21" s="184">
        <v>17.400000000000002</v>
      </c>
      <c r="CL21" s="36" t="s">
        <v>103</v>
      </c>
      <c r="CM21" s="35" t="s">
        <v>70</v>
      </c>
      <c r="CN21" s="184">
        <v>7.3000000000000007</v>
      </c>
      <c r="CO21" s="184">
        <v>10.9</v>
      </c>
      <c r="CP21" s="184">
        <v>17.600000000000001</v>
      </c>
      <c r="CQ21" s="184">
        <v>4.3</v>
      </c>
      <c r="CR21" s="184">
        <v>-0.2</v>
      </c>
      <c r="CS21" s="184">
        <v>51.1</v>
      </c>
      <c r="CT21" s="184">
        <v>73</v>
      </c>
      <c r="CU21" s="184">
        <v>19</v>
      </c>
      <c r="CV21" s="184">
        <v>1016.4000000000001</v>
      </c>
      <c r="CW21" s="184">
        <v>2.2000000000000002</v>
      </c>
      <c r="CX21" s="184">
        <v>5.6000000000000005</v>
      </c>
      <c r="CY21" s="184">
        <v>169</v>
      </c>
      <c r="CZ21" s="184">
        <v>0</v>
      </c>
      <c r="DA21" s="184">
        <v>3.9000000000000004</v>
      </c>
      <c r="DB21" s="184">
        <v>18.5</v>
      </c>
      <c r="DC21" s="184">
        <v>29.6</v>
      </c>
      <c r="DD21" s="36" t="s">
        <v>103</v>
      </c>
    </row>
    <row r="22" spans="1:108" s="32" customFormat="1" ht="27.2" customHeight="1">
      <c r="A22" s="35" t="s">
        <v>414</v>
      </c>
      <c r="B22" s="132">
        <v>15.600000000000001</v>
      </c>
      <c r="C22" s="132">
        <v>20.6</v>
      </c>
      <c r="D22" s="132">
        <v>31.200000000000003</v>
      </c>
      <c r="E22" s="132">
        <v>11</v>
      </c>
      <c r="F22" s="132">
        <v>3.5</v>
      </c>
      <c r="G22" s="132">
        <v>36.6</v>
      </c>
      <c r="H22" s="132">
        <v>56</v>
      </c>
      <c r="I22" s="132">
        <v>11</v>
      </c>
      <c r="J22" s="442">
        <v>1017.1</v>
      </c>
      <c r="K22" s="132">
        <v>5.7</v>
      </c>
      <c r="L22" s="132">
        <v>4.2</v>
      </c>
      <c r="M22" s="132">
        <v>262.90000000000003</v>
      </c>
      <c r="N22" s="342">
        <v>0</v>
      </c>
      <c r="O22" s="132">
        <v>3</v>
      </c>
      <c r="P22" s="132">
        <v>7.3000000000000007</v>
      </c>
      <c r="Q22" s="132">
        <v>9.9</v>
      </c>
      <c r="R22" s="36" t="s">
        <v>104</v>
      </c>
      <c r="S22" s="35" t="s">
        <v>71</v>
      </c>
      <c r="T22" s="132">
        <v>14</v>
      </c>
      <c r="U22" s="132">
        <v>21.5</v>
      </c>
      <c r="V22" s="348">
        <v>29.200000000000003</v>
      </c>
      <c r="W22" s="132">
        <v>6.4</v>
      </c>
      <c r="X22" s="348">
        <v>-1.7000000000000002</v>
      </c>
      <c r="Y22" s="132">
        <v>38.300000000000004</v>
      </c>
      <c r="Z22" s="132">
        <v>53</v>
      </c>
      <c r="AA22" s="348">
        <v>10</v>
      </c>
      <c r="AB22" s="134">
        <v>1017.5</v>
      </c>
      <c r="AC22" s="132">
        <v>2.9000000000000004</v>
      </c>
      <c r="AD22" s="132">
        <v>4</v>
      </c>
      <c r="AE22" s="132">
        <v>263.60000000000002</v>
      </c>
      <c r="AF22" s="342">
        <v>0</v>
      </c>
      <c r="AG22" s="132">
        <v>1.8</v>
      </c>
      <c r="AH22" s="462">
        <v>7.8000000000000007</v>
      </c>
      <c r="AI22" s="463">
        <v>13.4</v>
      </c>
      <c r="AJ22" s="36" t="s">
        <v>104</v>
      </c>
      <c r="AK22" s="35" t="s">
        <v>71</v>
      </c>
      <c r="AL22" s="132">
        <v>15.200000000000001</v>
      </c>
      <c r="AM22" s="132">
        <v>22.5</v>
      </c>
      <c r="AN22" s="132">
        <v>30.6</v>
      </c>
      <c r="AO22" s="132">
        <v>8</v>
      </c>
      <c r="AP22" s="132">
        <v>1.5</v>
      </c>
      <c r="AQ22" s="132">
        <v>42.300000000000004</v>
      </c>
      <c r="AR22" s="132">
        <v>51</v>
      </c>
      <c r="AS22" s="132">
        <v>10</v>
      </c>
      <c r="AT22" s="134">
        <v>1017.1</v>
      </c>
      <c r="AU22" s="132">
        <v>3.4000000000000004</v>
      </c>
      <c r="AV22" s="132">
        <v>4.4000000000000004</v>
      </c>
      <c r="AW22" s="464">
        <v>247.5</v>
      </c>
      <c r="AX22" s="43">
        <v>0</v>
      </c>
      <c r="AY22" s="132">
        <v>0.9</v>
      </c>
      <c r="AZ22" s="132">
        <v>3.5</v>
      </c>
      <c r="BA22" s="132">
        <v>8.2000000000000011</v>
      </c>
      <c r="BB22" s="36" t="s">
        <v>104</v>
      </c>
      <c r="BC22" s="35" t="s">
        <v>71</v>
      </c>
      <c r="BD22" s="132">
        <v>15</v>
      </c>
      <c r="BE22" s="132">
        <v>22.400000000000002</v>
      </c>
      <c r="BF22" s="132">
        <v>7.7</v>
      </c>
      <c r="BG22" s="132">
        <v>30.1</v>
      </c>
      <c r="BH22" s="132">
        <v>0.2</v>
      </c>
      <c r="BI22" s="132">
        <v>55</v>
      </c>
      <c r="BJ22" s="134">
        <v>52</v>
      </c>
      <c r="BK22" s="134">
        <v>13</v>
      </c>
      <c r="BL22" s="134">
        <v>1016.2</v>
      </c>
      <c r="BM22" s="134">
        <v>3.4000000000000004</v>
      </c>
      <c r="BN22" s="312">
        <v>4.4000000000000004</v>
      </c>
      <c r="BO22" s="184">
        <v>245.60000000000002</v>
      </c>
      <c r="BP22" s="312">
        <v>0</v>
      </c>
      <c r="BQ22" s="442">
        <v>1.4000000000000001</v>
      </c>
      <c r="BR22" s="442">
        <v>5.8000000000000007</v>
      </c>
      <c r="BS22" s="442">
        <v>15.100000000000001</v>
      </c>
      <c r="BT22" s="36" t="s">
        <v>104</v>
      </c>
      <c r="BU22" s="35" t="s">
        <v>71</v>
      </c>
      <c r="BV22" s="132">
        <v>14</v>
      </c>
      <c r="BW22" s="132">
        <v>19</v>
      </c>
      <c r="BX22" s="132">
        <v>30</v>
      </c>
      <c r="BY22" s="132">
        <v>9</v>
      </c>
      <c r="BZ22" s="132">
        <v>2.1</v>
      </c>
      <c r="CA22" s="132">
        <v>38.800000000000004</v>
      </c>
      <c r="CB22" s="134">
        <v>59</v>
      </c>
      <c r="CC22" s="134">
        <v>10</v>
      </c>
      <c r="CD22" s="184">
        <v>1016.3000000000001</v>
      </c>
      <c r="CE22" s="184">
        <v>4.8000000000000007</v>
      </c>
      <c r="CF22" s="184">
        <v>4.4000000000000004</v>
      </c>
      <c r="CG22" s="184">
        <v>251.70000000000002</v>
      </c>
      <c r="CH22" s="464">
        <v>0</v>
      </c>
      <c r="CI22" s="184">
        <v>2.9000000000000004</v>
      </c>
      <c r="CJ22" s="184">
        <v>9.9</v>
      </c>
      <c r="CK22" s="184">
        <v>16.3</v>
      </c>
      <c r="CL22" s="36" t="s">
        <v>104</v>
      </c>
      <c r="CM22" s="35" t="s">
        <v>71</v>
      </c>
      <c r="CN22" s="184">
        <v>12.8</v>
      </c>
      <c r="CO22" s="184">
        <v>17</v>
      </c>
      <c r="CP22" s="184">
        <v>25.200000000000003</v>
      </c>
      <c r="CQ22" s="184">
        <v>9</v>
      </c>
      <c r="CR22" s="184">
        <v>3.5</v>
      </c>
      <c r="CS22" s="184">
        <v>39.5</v>
      </c>
      <c r="CT22" s="184">
        <v>69</v>
      </c>
      <c r="CU22" s="184">
        <v>19</v>
      </c>
      <c r="CV22" s="184">
        <v>1016</v>
      </c>
      <c r="CW22" s="184">
        <v>6.5</v>
      </c>
      <c r="CX22" s="184">
        <v>3.9000000000000004</v>
      </c>
      <c r="CY22" s="184">
        <v>258.2</v>
      </c>
      <c r="CZ22" s="184">
        <v>0</v>
      </c>
      <c r="DA22" s="184">
        <v>4.5</v>
      </c>
      <c r="DB22" s="184">
        <v>15.8</v>
      </c>
      <c r="DC22" s="184">
        <v>30.700000000000003</v>
      </c>
      <c r="DD22" s="36" t="s">
        <v>104</v>
      </c>
    </row>
    <row r="23" spans="1:108" s="32" customFormat="1" ht="27.2" customHeight="1">
      <c r="A23" s="35" t="s">
        <v>415</v>
      </c>
      <c r="B23" s="132">
        <v>20.400000000000002</v>
      </c>
      <c r="C23" s="132">
        <v>25.5</v>
      </c>
      <c r="D23" s="132">
        <v>32.700000000000003</v>
      </c>
      <c r="E23" s="132">
        <v>15.4</v>
      </c>
      <c r="F23" s="132">
        <v>7.5</v>
      </c>
      <c r="G23" s="132">
        <v>0.1</v>
      </c>
      <c r="H23" s="132">
        <v>52</v>
      </c>
      <c r="I23" s="132">
        <v>16</v>
      </c>
      <c r="J23" s="442">
        <v>1012.3000000000001</v>
      </c>
      <c r="K23" s="132">
        <v>9</v>
      </c>
      <c r="L23" s="132">
        <v>4.1000000000000005</v>
      </c>
      <c r="M23" s="132">
        <v>318</v>
      </c>
      <c r="N23" s="342">
        <v>0</v>
      </c>
      <c r="O23" s="132">
        <v>2.8000000000000003</v>
      </c>
      <c r="P23" s="132">
        <v>7.4</v>
      </c>
      <c r="Q23" s="132">
        <v>11.700000000000001</v>
      </c>
      <c r="R23" s="36" t="s">
        <v>300</v>
      </c>
      <c r="S23" s="35" t="s">
        <v>72</v>
      </c>
      <c r="T23" s="132">
        <v>18.7</v>
      </c>
      <c r="U23" s="132">
        <v>25.700000000000003</v>
      </c>
      <c r="V23" s="348">
        <v>32</v>
      </c>
      <c r="W23" s="132">
        <v>11.200000000000001</v>
      </c>
      <c r="X23" s="348">
        <v>5</v>
      </c>
      <c r="Y23" s="132">
        <v>7.3000000000000007</v>
      </c>
      <c r="Z23" s="132">
        <v>50</v>
      </c>
      <c r="AA23" s="348">
        <v>18</v>
      </c>
      <c r="AB23" s="134">
        <v>1012.6</v>
      </c>
      <c r="AC23" s="132">
        <v>6.9</v>
      </c>
      <c r="AD23" s="132">
        <v>3.8000000000000003</v>
      </c>
      <c r="AE23" s="132">
        <v>326.10000000000002</v>
      </c>
      <c r="AF23" s="342">
        <v>0</v>
      </c>
      <c r="AG23" s="132">
        <v>1.9000000000000001</v>
      </c>
      <c r="AH23" s="462">
        <v>6.5</v>
      </c>
      <c r="AI23" s="463">
        <v>12.5</v>
      </c>
      <c r="AJ23" s="36" t="s">
        <v>300</v>
      </c>
      <c r="AK23" s="35" t="s">
        <v>72</v>
      </c>
      <c r="AL23" s="132">
        <v>19.900000000000002</v>
      </c>
      <c r="AM23" s="132">
        <v>27</v>
      </c>
      <c r="AN23" s="132">
        <v>32.1</v>
      </c>
      <c r="AO23" s="132">
        <v>12.700000000000001</v>
      </c>
      <c r="AP23" s="132">
        <v>5</v>
      </c>
      <c r="AQ23" s="132">
        <v>8.2000000000000011</v>
      </c>
      <c r="AR23" s="132">
        <v>47</v>
      </c>
      <c r="AS23" s="132">
        <v>17</v>
      </c>
      <c r="AT23" s="134">
        <v>1012.4000000000001</v>
      </c>
      <c r="AU23" s="132">
        <v>6.9</v>
      </c>
      <c r="AV23" s="132">
        <v>3.9000000000000004</v>
      </c>
      <c r="AW23" s="464">
        <v>297.90000000000003</v>
      </c>
      <c r="AX23" s="43">
        <v>0</v>
      </c>
      <c r="AY23" s="132">
        <v>1.2000000000000002</v>
      </c>
      <c r="AZ23" s="132">
        <v>4.2</v>
      </c>
      <c r="BA23" s="132">
        <v>11.3</v>
      </c>
      <c r="BB23" s="36" t="s">
        <v>300</v>
      </c>
      <c r="BC23" s="35" t="s">
        <v>72</v>
      </c>
      <c r="BD23" s="132">
        <v>19.5</v>
      </c>
      <c r="BE23" s="132">
        <v>26.5</v>
      </c>
      <c r="BF23" s="132">
        <v>12.200000000000001</v>
      </c>
      <c r="BG23" s="132">
        <v>32.4</v>
      </c>
      <c r="BH23" s="132">
        <v>4</v>
      </c>
      <c r="BI23" s="132">
        <v>2.8000000000000003</v>
      </c>
      <c r="BJ23" s="134">
        <v>49</v>
      </c>
      <c r="BK23" s="134">
        <v>17</v>
      </c>
      <c r="BL23" s="134">
        <v>1011.4000000000001</v>
      </c>
      <c r="BM23" s="134">
        <v>7.5</v>
      </c>
      <c r="BN23" s="312">
        <v>3.7</v>
      </c>
      <c r="BO23" s="184">
        <v>313.5</v>
      </c>
      <c r="BP23" s="312">
        <v>0</v>
      </c>
      <c r="BQ23" s="442">
        <v>1.5</v>
      </c>
      <c r="BR23" s="442">
        <v>5.4</v>
      </c>
      <c r="BS23" s="442">
        <v>13.4</v>
      </c>
      <c r="BT23" s="36" t="s">
        <v>300</v>
      </c>
      <c r="BU23" s="35" t="s">
        <v>72</v>
      </c>
      <c r="BV23" s="132">
        <v>17.8</v>
      </c>
      <c r="BW23" s="132">
        <v>23.3</v>
      </c>
      <c r="BX23" s="132">
        <v>32.5</v>
      </c>
      <c r="BY23" s="132">
        <v>12.700000000000001</v>
      </c>
      <c r="BZ23" s="132">
        <v>5.4</v>
      </c>
      <c r="CA23" s="132">
        <v>2.6</v>
      </c>
      <c r="CB23" s="134">
        <v>57</v>
      </c>
      <c r="CC23" s="134">
        <v>17</v>
      </c>
      <c r="CD23" s="184">
        <v>1011.3000000000001</v>
      </c>
      <c r="CE23" s="184">
        <v>8.2000000000000011</v>
      </c>
      <c r="CF23" s="184">
        <v>4.2</v>
      </c>
      <c r="CG23" s="184">
        <v>295.90000000000003</v>
      </c>
      <c r="CH23" s="464">
        <v>0</v>
      </c>
      <c r="CI23" s="184">
        <v>2.4000000000000004</v>
      </c>
      <c r="CJ23" s="184">
        <v>7.3000000000000007</v>
      </c>
      <c r="CK23" s="184">
        <v>12.9</v>
      </c>
      <c r="CL23" s="36" t="s">
        <v>300</v>
      </c>
      <c r="CM23" s="35" t="s">
        <v>72</v>
      </c>
      <c r="CN23" s="184">
        <v>17.900000000000002</v>
      </c>
      <c r="CO23" s="184">
        <v>22</v>
      </c>
      <c r="CP23" s="184">
        <v>29.400000000000002</v>
      </c>
      <c r="CQ23" s="184">
        <v>14</v>
      </c>
      <c r="CR23" s="184">
        <v>6.9</v>
      </c>
      <c r="CS23" s="184">
        <v>5</v>
      </c>
      <c r="CT23" s="184">
        <v>60</v>
      </c>
      <c r="CU23" s="184">
        <v>24</v>
      </c>
      <c r="CV23" s="184">
        <v>1010.8000000000001</v>
      </c>
      <c r="CW23" s="184">
        <v>9.4</v>
      </c>
      <c r="CX23" s="184">
        <v>3.6</v>
      </c>
      <c r="CY23" s="184">
        <v>310.20000000000005</v>
      </c>
      <c r="CZ23" s="184">
        <v>0</v>
      </c>
      <c r="DA23" s="184">
        <v>3.7</v>
      </c>
      <c r="DB23" s="184">
        <v>13.3</v>
      </c>
      <c r="DC23" s="184">
        <v>23.3</v>
      </c>
      <c r="DD23" s="36" t="s">
        <v>300</v>
      </c>
    </row>
    <row r="24" spans="1:108" s="32" customFormat="1" ht="27.2" customHeight="1">
      <c r="A24" s="35" t="s">
        <v>416</v>
      </c>
      <c r="B24" s="132">
        <v>23.700000000000003</v>
      </c>
      <c r="C24" s="132">
        <v>27.8</v>
      </c>
      <c r="D24" s="132">
        <v>36.5</v>
      </c>
      <c r="E24" s="132">
        <v>20.3</v>
      </c>
      <c r="F24" s="132">
        <v>13.600000000000001</v>
      </c>
      <c r="G24" s="132">
        <v>106.30000000000001</v>
      </c>
      <c r="H24" s="132">
        <v>73</v>
      </c>
      <c r="I24" s="132">
        <v>18</v>
      </c>
      <c r="J24" s="442">
        <v>1008.5</v>
      </c>
      <c r="K24" s="132">
        <v>18</v>
      </c>
      <c r="L24" s="132">
        <v>5.8000000000000007</v>
      </c>
      <c r="M24" s="132">
        <v>235.8</v>
      </c>
      <c r="N24" s="342">
        <v>0</v>
      </c>
      <c r="O24" s="132">
        <v>3</v>
      </c>
      <c r="P24" s="132">
        <v>8.1</v>
      </c>
      <c r="Q24" s="132">
        <v>11.4</v>
      </c>
      <c r="R24" s="36" t="s">
        <v>94</v>
      </c>
      <c r="S24" s="35" t="s">
        <v>73</v>
      </c>
      <c r="T24" s="132">
        <v>22.900000000000002</v>
      </c>
      <c r="U24" s="132">
        <v>28.700000000000003</v>
      </c>
      <c r="V24" s="348">
        <v>35.5</v>
      </c>
      <c r="W24" s="132">
        <v>17.8</v>
      </c>
      <c r="X24" s="348">
        <v>9.9</v>
      </c>
      <c r="Y24" s="132">
        <v>48.300000000000004</v>
      </c>
      <c r="Z24" s="132">
        <v>67</v>
      </c>
      <c r="AA24" s="348">
        <v>17</v>
      </c>
      <c r="AB24" s="134">
        <v>1008.2</v>
      </c>
      <c r="AC24" s="132">
        <v>15.8</v>
      </c>
      <c r="AD24" s="132">
        <v>6</v>
      </c>
      <c r="AE24" s="132">
        <v>222.5</v>
      </c>
      <c r="AF24" s="342">
        <v>0</v>
      </c>
      <c r="AG24" s="132">
        <v>1.8</v>
      </c>
      <c r="AH24" s="462">
        <v>6.6000000000000005</v>
      </c>
      <c r="AI24" s="463">
        <v>12.100000000000001</v>
      </c>
      <c r="AJ24" s="36" t="s">
        <v>94</v>
      </c>
      <c r="AK24" s="35" t="s">
        <v>73</v>
      </c>
      <c r="AL24" s="132">
        <v>23.6</v>
      </c>
      <c r="AM24" s="132">
        <v>29.5</v>
      </c>
      <c r="AN24" s="132">
        <v>36.5</v>
      </c>
      <c r="AO24" s="132">
        <v>18.8</v>
      </c>
      <c r="AP24" s="132">
        <v>13</v>
      </c>
      <c r="AQ24" s="132">
        <v>122.9</v>
      </c>
      <c r="AR24" s="132">
        <v>68</v>
      </c>
      <c r="AS24" s="132">
        <v>18</v>
      </c>
      <c r="AT24" s="134">
        <v>1007.9000000000001</v>
      </c>
      <c r="AU24" s="132">
        <v>16.5</v>
      </c>
      <c r="AV24" s="132">
        <v>5.7</v>
      </c>
      <c r="AW24" s="464">
        <v>207.9</v>
      </c>
      <c r="AX24" s="43">
        <v>0</v>
      </c>
      <c r="AY24" s="132">
        <v>1</v>
      </c>
      <c r="AZ24" s="132">
        <v>3.4000000000000004</v>
      </c>
      <c r="BA24" s="132">
        <v>9.3000000000000007</v>
      </c>
      <c r="BB24" s="36" t="s">
        <v>94</v>
      </c>
      <c r="BC24" s="35" t="s">
        <v>73</v>
      </c>
      <c r="BD24" s="132">
        <v>23.400000000000002</v>
      </c>
      <c r="BE24" s="132">
        <v>29.3</v>
      </c>
      <c r="BF24" s="132">
        <v>18.400000000000002</v>
      </c>
      <c r="BG24" s="132">
        <v>36.1</v>
      </c>
      <c r="BH24" s="132">
        <v>11.600000000000001</v>
      </c>
      <c r="BI24" s="132">
        <v>88.9</v>
      </c>
      <c r="BJ24" s="134">
        <v>72</v>
      </c>
      <c r="BK24" s="134">
        <v>17</v>
      </c>
      <c r="BL24" s="134">
        <v>1006.9000000000001</v>
      </c>
      <c r="BM24" s="134">
        <v>17.2</v>
      </c>
      <c r="BN24" s="312">
        <v>5.6000000000000005</v>
      </c>
      <c r="BO24" s="184">
        <v>209.10000000000002</v>
      </c>
      <c r="BP24" s="312">
        <v>0</v>
      </c>
      <c r="BQ24" s="442">
        <v>1.1000000000000001</v>
      </c>
      <c r="BR24" s="442">
        <v>4.7</v>
      </c>
      <c r="BS24" s="442">
        <v>12</v>
      </c>
      <c r="BT24" s="36" t="s">
        <v>94</v>
      </c>
      <c r="BU24" s="35" t="s">
        <v>73</v>
      </c>
      <c r="BV24" s="132">
        <v>20.900000000000002</v>
      </c>
      <c r="BW24" s="132">
        <v>25.200000000000003</v>
      </c>
      <c r="BX24" s="132">
        <v>35.800000000000004</v>
      </c>
      <c r="BY24" s="132">
        <v>17.3</v>
      </c>
      <c r="BZ24" s="132">
        <v>12.8</v>
      </c>
      <c r="CA24" s="132">
        <v>82</v>
      </c>
      <c r="CB24" s="134">
        <v>79</v>
      </c>
      <c r="CC24" s="134">
        <v>20</v>
      </c>
      <c r="CD24" s="184">
        <v>1007.9000000000001</v>
      </c>
      <c r="CE24" s="184">
        <v>16.7</v>
      </c>
      <c r="CF24" s="184">
        <v>6.1000000000000005</v>
      </c>
      <c r="CG24" s="184">
        <v>183.8</v>
      </c>
      <c r="CH24" s="464">
        <v>0</v>
      </c>
      <c r="CI24" s="184">
        <v>2.4000000000000004</v>
      </c>
      <c r="CJ24" s="184">
        <v>7.7</v>
      </c>
      <c r="CK24" s="184">
        <v>16.5</v>
      </c>
      <c r="CL24" s="36" t="s">
        <v>94</v>
      </c>
      <c r="CM24" s="35" t="s">
        <v>73</v>
      </c>
      <c r="CN24" s="184">
        <v>20.5</v>
      </c>
      <c r="CO24" s="184">
        <v>23.700000000000003</v>
      </c>
      <c r="CP24" s="184">
        <v>30.400000000000002</v>
      </c>
      <c r="CQ24" s="184">
        <v>18.100000000000001</v>
      </c>
      <c r="CR24" s="184">
        <v>12.3</v>
      </c>
      <c r="CS24" s="184">
        <v>164.3</v>
      </c>
      <c r="CT24" s="184">
        <v>85</v>
      </c>
      <c r="CU24" s="184">
        <v>22</v>
      </c>
      <c r="CV24" s="184">
        <v>1007.6</v>
      </c>
      <c r="CW24" s="184">
        <v>17.5</v>
      </c>
      <c r="CX24" s="184">
        <v>6.2</v>
      </c>
      <c r="CY24" s="184">
        <v>181</v>
      </c>
      <c r="CZ24" s="184">
        <v>0</v>
      </c>
      <c r="DA24" s="184">
        <v>4.4000000000000004</v>
      </c>
      <c r="DB24" s="184">
        <v>13.9</v>
      </c>
      <c r="DC24" s="184">
        <v>24</v>
      </c>
      <c r="DD24" s="36" t="s">
        <v>94</v>
      </c>
    </row>
    <row r="25" spans="1:108" s="32" customFormat="1" ht="27.2" customHeight="1">
      <c r="A25" s="35" t="s">
        <v>417</v>
      </c>
      <c r="B25" s="132">
        <v>26.1</v>
      </c>
      <c r="C25" s="132">
        <v>29.400000000000002</v>
      </c>
      <c r="D25" s="132">
        <v>35.1</v>
      </c>
      <c r="E25" s="132">
        <v>23.700000000000003</v>
      </c>
      <c r="F25" s="132">
        <v>21.900000000000002</v>
      </c>
      <c r="G25" s="132">
        <v>77.7</v>
      </c>
      <c r="H25" s="132">
        <v>82</v>
      </c>
      <c r="I25" s="132">
        <v>48</v>
      </c>
      <c r="J25" s="442">
        <v>1006.9000000000001</v>
      </c>
      <c r="K25" s="132">
        <v>22.700000000000003</v>
      </c>
      <c r="L25" s="132">
        <v>7.3000000000000007</v>
      </c>
      <c r="M25" s="132">
        <v>179.9</v>
      </c>
      <c r="N25" s="342">
        <v>0</v>
      </c>
      <c r="O25" s="132">
        <v>2.3000000000000003</v>
      </c>
      <c r="P25" s="132">
        <v>6.1000000000000005</v>
      </c>
      <c r="Q25" s="132">
        <v>8.2000000000000011</v>
      </c>
      <c r="R25" s="36" t="s">
        <v>95</v>
      </c>
      <c r="S25" s="35" t="s">
        <v>74</v>
      </c>
      <c r="T25" s="132">
        <v>26.400000000000002</v>
      </c>
      <c r="U25" s="132">
        <v>31.3</v>
      </c>
      <c r="V25" s="348">
        <v>36.300000000000004</v>
      </c>
      <c r="W25" s="132">
        <v>22.5</v>
      </c>
      <c r="X25" s="348">
        <v>19.8</v>
      </c>
      <c r="Y25" s="132">
        <v>158.80000000000001</v>
      </c>
      <c r="Z25" s="132">
        <v>75</v>
      </c>
      <c r="AA25" s="348">
        <v>35</v>
      </c>
      <c r="AB25" s="134">
        <v>1006.6</v>
      </c>
      <c r="AC25" s="132">
        <v>21.1</v>
      </c>
      <c r="AD25" s="132">
        <v>7</v>
      </c>
      <c r="AE25" s="132">
        <v>189.10000000000002</v>
      </c>
      <c r="AF25" s="342">
        <v>0</v>
      </c>
      <c r="AG25" s="132">
        <v>1.6</v>
      </c>
      <c r="AH25" s="462">
        <v>6.5</v>
      </c>
      <c r="AI25" s="463">
        <v>11.200000000000001</v>
      </c>
      <c r="AJ25" s="36" t="s">
        <v>95</v>
      </c>
      <c r="AK25" s="35" t="s">
        <v>74</v>
      </c>
      <c r="AL25" s="132">
        <v>27</v>
      </c>
      <c r="AM25" s="132">
        <v>32</v>
      </c>
      <c r="AN25" s="132">
        <v>35.700000000000003</v>
      </c>
      <c r="AO25" s="132">
        <v>23.1</v>
      </c>
      <c r="AP25" s="132">
        <v>20.400000000000002</v>
      </c>
      <c r="AQ25" s="132">
        <v>113.30000000000001</v>
      </c>
      <c r="AR25" s="132">
        <v>72</v>
      </c>
      <c r="AS25" s="132">
        <v>32</v>
      </c>
      <c r="AT25" s="134">
        <v>1006.2</v>
      </c>
      <c r="AU25" s="132">
        <v>21.200000000000003</v>
      </c>
      <c r="AV25" s="132">
        <v>6.7</v>
      </c>
      <c r="AW25" s="464">
        <v>182.20000000000002</v>
      </c>
      <c r="AX25" s="43">
        <v>0</v>
      </c>
      <c r="AY25" s="132">
        <v>1</v>
      </c>
      <c r="AZ25" s="132">
        <v>3.5</v>
      </c>
      <c r="BA25" s="132">
        <v>8.2000000000000011</v>
      </c>
      <c r="BB25" s="36" t="s">
        <v>95</v>
      </c>
      <c r="BC25" s="35" t="s">
        <v>74</v>
      </c>
      <c r="BD25" s="132">
        <v>26.6</v>
      </c>
      <c r="BE25" s="132">
        <v>31.400000000000002</v>
      </c>
      <c r="BF25" s="132">
        <v>22.900000000000002</v>
      </c>
      <c r="BG25" s="132">
        <v>36</v>
      </c>
      <c r="BH25" s="132">
        <v>20.6</v>
      </c>
      <c r="BI25" s="132">
        <v>211.70000000000002</v>
      </c>
      <c r="BJ25" s="134">
        <v>80</v>
      </c>
      <c r="BK25" s="134">
        <v>35</v>
      </c>
      <c r="BL25" s="134">
        <v>1005.2</v>
      </c>
      <c r="BM25" s="134">
        <v>22.400000000000002</v>
      </c>
      <c r="BN25" s="312">
        <v>6.6000000000000005</v>
      </c>
      <c r="BO25" s="184">
        <v>165.20000000000002</v>
      </c>
      <c r="BP25" s="312">
        <v>0</v>
      </c>
      <c r="BQ25" s="442">
        <v>0.9</v>
      </c>
      <c r="BR25" s="442">
        <v>4.1000000000000005</v>
      </c>
      <c r="BS25" s="442">
        <v>8.5</v>
      </c>
      <c r="BT25" s="36" t="s">
        <v>95</v>
      </c>
      <c r="BU25" s="35" t="s">
        <v>74</v>
      </c>
      <c r="BV25" s="132">
        <v>24.200000000000003</v>
      </c>
      <c r="BW25" s="132">
        <v>27.6</v>
      </c>
      <c r="BX25" s="132">
        <v>33.300000000000004</v>
      </c>
      <c r="BY25" s="132">
        <v>21.700000000000003</v>
      </c>
      <c r="BZ25" s="132">
        <v>19.5</v>
      </c>
      <c r="CA25" s="132">
        <v>78.2</v>
      </c>
      <c r="CB25" s="134">
        <v>87</v>
      </c>
      <c r="CC25" s="134">
        <v>48</v>
      </c>
      <c r="CD25" s="184">
        <v>1006.5</v>
      </c>
      <c r="CE25" s="184">
        <v>21.700000000000003</v>
      </c>
      <c r="CF25" s="184">
        <v>6.6000000000000005</v>
      </c>
      <c r="CG25" s="184">
        <v>167.5</v>
      </c>
      <c r="CH25" s="464">
        <v>0</v>
      </c>
      <c r="CI25" s="184">
        <v>1.8</v>
      </c>
      <c r="CJ25" s="184">
        <v>6</v>
      </c>
      <c r="CK25" s="184">
        <v>12</v>
      </c>
      <c r="CL25" s="36" t="s">
        <v>95</v>
      </c>
      <c r="CM25" s="35" t="s">
        <v>74</v>
      </c>
      <c r="CN25" s="184">
        <v>24.5</v>
      </c>
      <c r="CO25" s="184">
        <v>27.5</v>
      </c>
      <c r="CP25" s="184">
        <v>31.700000000000003</v>
      </c>
      <c r="CQ25" s="184">
        <v>22.3</v>
      </c>
      <c r="CR25" s="184">
        <v>19.900000000000002</v>
      </c>
      <c r="CS25" s="184">
        <v>152.80000000000001</v>
      </c>
      <c r="CT25" s="184">
        <v>90</v>
      </c>
      <c r="CU25" s="184">
        <v>50</v>
      </c>
      <c r="CV25" s="184">
        <v>1006.2</v>
      </c>
      <c r="CW25" s="184">
        <v>22.5</v>
      </c>
      <c r="CX25" s="184">
        <v>7.1000000000000005</v>
      </c>
      <c r="CY25" s="184">
        <v>158.30000000000001</v>
      </c>
      <c r="CZ25" s="184">
        <v>0</v>
      </c>
      <c r="DA25" s="184">
        <v>2.5</v>
      </c>
      <c r="DB25" s="184">
        <v>12.4</v>
      </c>
      <c r="DC25" s="184">
        <v>18.7</v>
      </c>
      <c r="DD25" s="36" t="s">
        <v>95</v>
      </c>
    </row>
    <row r="26" spans="1:108" s="32" customFormat="1" ht="27.2" customHeight="1">
      <c r="A26" s="35" t="s">
        <v>418</v>
      </c>
      <c r="B26" s="132">
        <v>26.900000000000002</v>
      </c>
      <c r="C26" s="132">
        <v>30.5</v>
      </c>
      <c r="D26" s="132">
        <v>37.9</v>
      </c>
      <c r="E26" s="132">
        <v>24</v>
      </c>
      <c r="F26" s="132">
        <v>16.8</v>
      </c>
      <c r="G26" s="132">
        <v>141.20000000000002</v>
      </c>
      <c r="H26" s="132">
        <v>76</v>
      </c>
      <c r="I26" s="132">
        <v>34</v>
      </c>
      <c r="J26" s="442">
        <v>1007.7</v>
      </c>
      <c r="K26" s="132">
        <v>22.1</v>
      </c>
      <c r="L26" s="132">
        <v>7.1000000000000005</v>
      </c>
      <c r="M26" s="132">
        <v>164.10000000000002</v>
      </c>
      <c r="N26" s="342">
        <v>0</v>
      </c>
      <c r="O26" s="132">
        <v>2.3000000000000003</v>
      </c>
      <c r="P26" s="132">
        <v>6.9</v>
      </c>
      <c r="Q26" s="132">
        <v>10.700000000000001</v>
      </c>
      <c r="R26" s="36" t="s">
        <v>105</v>
      </c>
      <c r="S26" s="35" t="s">
        <v>75</v>
      </c>
      <c r="T26" s="132">
        <v>25.1</v>
      </c>
      <c r="U26" s="132">
        <v>29.200000000000003</v>
      </c>
      <c r="V26" s="348">
        <v>35.5</v>
      </c>
      <c r="W26" s="132">
        <v>21.700000000000003</v>
      </c>
      <c r="X26" s="348">
        <v>13.3</v>
      </c>
      <c r="Y26" s="132">
        <v>202.8</v>
      </c>
      <c r="Z26" s="132">
        <v>80</v>
      </c>
      <c r="AA26" s="348">
        <v>32</v>
      </c>
      <c r="AB26" s="134">
        <v>1008</v>
      </c>
      <c r="AC26" s="132">
        <v>21</v>
      </c>
      <c r="AD26" s="132">
        <v>7.3000000000000007</v>
      </c>
      <c r="AE26" s="132">
        <v>146</v>
      </c>
      <c r="AF26" s="342">
        <v>0</v>
      </c>
      <c r="AG26" s="132">
        <v>1.2000000000000002</v>
      </c>
      <c r="AH26" s="462">
        <v>4.8000000000000007</v>
      </c>
      <c r="AI26" s="463">
        <v>8.5</v>
      </c>
      <c r="AJ26" s="36" t="s">
        <v>105</v>
      </c>
      <c r="AK26" s="35" t="s">
        <v>75</v>
      </c>
      <c r="AL26" s="132">
        <v>25.700000000000003</v>
      </c>
      <c r="AM26" s="132">
        <v>30.1</v>
      </c>
      <c r="AN26" s="132">
        <v>35.5</v>
      </c>
      <c r="AO26" s="132">
        <v>22.3</v>
      </c>
      <c r="AP26" s="132">
        <v>14.600000000000001</v>
      </c>
      <c r="AQ26" s="132">
        <v>229.20000000000002</v>
      </c>
      <c r="AR26" s="132">
        <v>78</v>
      </c>
      <c r="AS26" s="132">
        <v>34</v>
      </c>
      <c r="AT26" s="134">
        <v>1007.7</v>
      </c>
      <c r="AU26" s="132">
        <v>21.200000000000003</v>
      </c>
      <c r="AV26" s="132">
        <v>7.1000000000000005</v>
      </c>
      <c r="AW26" s="464">
        <v>144.1</v>
      </c>
      <c r="AX26" s="43">
        <v>0</v>
      </c>
      <c r="AY26" s="132">
        <v>0.70000000000000007</v>
      </c>
      <c r="AZ26" s="132">
        <v>3.7</v>
      </c>
      <c r="BA26" s="132">
        <v>8.2000000000000011</v>
      </c>
      <c r="BB26" s="36" t="s">
        <v>105</v>
      </c>
      <c r="BC26" s="35" t="s">
        <v>75</v>
      </c>
      <c r="BD26" s="132">
        <v>25.400000000000002</v>
      </c>
      <c r="BE26" s="132">
        <v>29.6</v>
      </c>
      <c r="BF26" s="132">
        <v>22.1</v>
      </c>
      <c r="BG26" s="132">
        <v>35</v>
      </c>
      <c r="BH26" s="132">
        <v>13.3</v>
      </c>
      <c r="BI26" s="132">
        <v>220.3</v>
      </c>
      <c r="BJ26" s="134">
        <v>84</v>
      </c>
      <c r="BK26" s="134">
        <v>36</v>
      </c>
      <c r="BL26" s="134">
        <v>1006.6</v>
      </c>
      <c r="BM26" s="134">
        <v>22.1</v>
      </c>
      <c r="BN26" s="312">
        <v>7</v>
      </c>
      <c r="BO26" s="184">
        <v>129.9</v>
      </c>
      <c r="BP26" s="312">
        <v>0</v>
      </c>
      <c r="BQ26" s="442">
        <v>0.9</v>
      </c>
      <c r="BR26" s="442">
        <v>4.5</v>
      </c>
      <c r="BS26" s="442">
        <v>13.200000000000001</v>
      </c>
      <c r="BT26" s="36" t="s">
        <v>105</v>
      </c>
      <c r="BU26" s="35" t="s">
        <v>75</v>
      </c>
      <c r="BV26" s="132">
        <v>25</v>
      </c>
      <c r="BW26" s="132">
        <v>28.400000000000002</v>
      </c>
      <c r="BX26" s="132">
        <v>34.800000000000004</v>
      </c>
      <c r="BY26" s="132">
        <v>22</v>
      </c>
      <c r="BZ26" s="132">
        <v>14.4</v>
      </c>
      <c r="CA26" s="132">
        <v>172.20000000000002</v>
      </c>
      <c r="CB26" s="134">
        <v>81</v>
      </c>
      <c r="CC26" s="134">
        <v>40</v>
      </c>
      <c r="CD26" s="184">
        <v>1007</v>
      </c>
      <c r="CE26" s="184">
        <v>21.200000000000003</v>
      </c>
      <c r="CF26" s="184">
        <v>7.1000000000000005</v>
      </c>
      <c r="CG26" s="184">
        <v>152.20000000000002</v>
      </c>
      <c r="CH26" s="464">
        <v>0</v>
      </c>
      <c r="CI26" s="184">
        <v>1.9000000000000001</v>
      </c>
      <c r="CJ26" s="184">
        <v>6.7</v>
      </c>
      <c r="CK26" s="184">
        <v>14.200000000000001</v>
      </c>
      <c r="CL26" s="36" t="s">
        <v>105</v>
      </c>
      <c r="CM26" s="35" t="s">
        <v>75</v>
      </c>
      <c r="CN26" s="184">
        <v>24.900000000000002</v>
      </c>
      <c r="CO26" s="184">
        <v>27.6</v>
      </c>
      <c r="CP26" s="184">
        <v>32.800000000000004</v>
      </c>
      <c r="CQ26" s="184">
        <v>22.700000000000003</v>
      </c>
      <c r="CR26" s="184">
        <v>17.900000000000002</v>
      </c>
      <c r="CS26" s="184">
        <v>167.9</v>
      </c>
      <c r="CT26" s="184">
        <v>84</v>
      </c>
      <c r="CU26" s="184">
        <v>40</v>
      </c>
      <c r="CV26" s="184">
        <v>1006.4000000000001</v>
      </c>
      <c r="CW26" s="184">
        <v>21.6</v>
      </c>
      <c r="CX26" s="184">
        <v>6.8000000000000007</v>
      </c>
      <c r="CY26" s="184">
        <v>149.9</v>
      </c>
      <c r="CZ26" s="184">
        <v>0</v>
      </c>
      <c r="DA26" s="184">
        <v>4</v>
      </c>
      <c r="DB26" s="184">
        <v>12.100000000000001</v>
      </c>
      <c r="DC26" s="184">
        <v>23</v>
      </c>
      <c r="DD26" s="36" t="s">
        <v>105</v>
      </c>
    </row>
    <row r="27" spans="1:108" s="32" customFormat="1" ht="27.2" customHeight="1">
      <c r="A27" s="35" t="s">
        <v>419</v>
      </c>
      <c r="B27" s="132">
        <v>21.900000000000002</v>
      </c>
      <c r="C27" s="132">
        <v>24.900000000000002</v>
      </c>
      <c r="D27" s="132">
        <v>28.700000000000003</v>
      </c>
      <c r="E27" s="132">
        <v>19.100000000000001</v>
      </c>
      <c r="F27" s="132">
        <v>14.3</v>
      </c>
      <c r="G27" s="132">
        <v>512</v>
      </c>
      <c r="H27" s="132">
        <v>78</v>
      </c>
      <c r="I27" s="132">
        <v>27</v>
      </c>
      <c r="J27" s="442">
        <v>1013.9000000000001</v>
      </c>
      <c r="K27" s="132">
        <v>17.5</v>
      </c>
      <c r="L27" s="132">
        <v>7</v>
      </c>
      <c r="M27" s="132">
        <v>148.6</v>
      </c>
      <c r="N27" s="342">
        <v>0</v>
      </c>
      <c r="O27" s="132">
        <v>2.8000000000000003</v>
      </c>
      <c r="P27" s="132">
        <v>13.200000000000001</v>
      </c>
      <c r="Q27" s="132">
        <v>18.100000000000001</v>
      </c>
      <c r="R27" s="36" t="s">
        <v>97</v>
      </c>
      <c r="S27" s="35" t="s">
        <v>76</v>
      </c>
      <c r="T27" s="132">
        <v>20.5</v>
      </c>
      <c r="U27" s="132">
        <v>26.400000000000002</v>
      </c>
      <c r="V27" s="348">
        <v>32.6</v>
      </c>
      <c r="W27" s="132">
        <v>15.8</v>
      </c>
      <c r="X27" s="348">
        <v>9.9</v>
      </c>
      <c r="Y27" s="132">
        <v>29.900000000000002</v>
      </c>
      <c r="Z27" s="132">
        <v>74</v>
      </c>
      <c r="AA27" s="348">
        <v>29</v>
      </c>
      <c r="AB27" s="134">
        <v>1014.3000000000001</v>
      </c>
      <c r="AC27" s="132">
        <v>15.200000000000001</v>
      </c>
      <c r="AD27" s="132">
        <v>6.4</v>
      </c>
      <c r="AE27" s="464">
        <v>0</v>
      </c>
      <c r="AF27" s="342">
        <v>0</v>
      </c>
      <c r="AG27" s="132">
        <v>1.3</v>
      </c>
      <c r="AH27" s="462">
        <v>7.3000000000000007</v>
      </c>
      <c r="AI27" s="463">
        <v>12.5</v>
      </c>
      <c r="AJ27" s="36" t="s">
        <v>97</v>
      </c>
      <c r="AK27" s="35" t="s">
        <v>76</v>
      </c>
      <c r="AL27" s="132">
        <v>21</v>
      </c>
      <c r="AM27" s="132">
        <v>26.700000000000003</v>
      </c>
      <c r="AN27" s="132">
        <v>32.6</v>
      </c>
      <c r="AO27" s="132">
        <v>16.7</v>
      </c>
      <c r="AP27" s="132">
        <v>10.4</v>
      </c>
      <c r="AQ27" s="132">
        <v>141.4</v>
      </c>
      <c r="AR27" s="132">
        <v>73</v>
      </c>
      <c r="AS27" s="132">
        <v>26</v>
      </c>
      <c r="AT27" s="134">
        <v>1013.8000000000001</v>
      </c>
      <c r="AU27" s="132">
        <v>15.5</v>
      </c>
      <c r="AV27" s="132">
        <v>6.5</v>
      </c>
      <c r="AW27" s="464">
        <v>158.20000000000002</v>
      </c>
      <c r="AX27" s="43">
        <v>0</v>
      </c>
      <c r="AY27" s="132">
        <v>0.60000000000000009</v>
      </c>
      <c r="AZ27" s="132">
        <v>5.3000000000000007</v>
      </c>
      <c r="BA27" s="132">
        <v>10.600000000000001</v>
      </c>
      <c r="BB27" s="36" t="s">
        <v>97</v>
      </c>
      <c r="BC27" s="35" t="s">
        <v>76</v>
      </c>
      <c r="BD27" s="132">
        <v>20.8</v>
      </c>
      <c r="BE27" s="132">
        <v>26.6</v>
      </c>
      <c r="BF27" s="132">
        <v>16.3</v>
      </c>
      <c r="BG27" s="132">
        <v>32</v>
      </c>
      <c r="BH27" s="132">
        <v>9.5</v>
      </c>
      <c r="BI27" s="132">
        <v>109.2</v>
      </c>
      <c r="BJ27" s="134">
        <v>78</v>
      </c>
      <c r="BK27" s="134">
        <v>18</v>
      </c>
      <c r="BL27" s="134">
        <v>1012.9000000000001</v>
      </c>
      <c r="BM27" s="134">
        <v>16.3</v>
      </c>
      <c r="BN27" s="312">
        <v>6.5</v>
      </c>
      <c r="BO27" s="184">
        <v>161.80000000000001</v>
      </c>
      <c r="BP27" s="312">
        <v>0</v>
      </c>
      <c r="BQ27" s="442">
        <v>0.9</v>
      </c>
      <c r="BR27" s="442">
        <v>5.1000000000000005</v>
      </c>
      <c r="BS27" s="442">
        <v>13.8</v>
      </c>
      <c r="BT27" s="36" t="s">
        <v>97</v>
      </c>
      <c r="BU27" s="35" t="s">
        <v>76</v>
      </c>
      <c r="BV27" s="132">
        <v>20.3</v>
      </c>
      <c r="BW27" s="132">
        <v>24.3</v>
      </c>
      <c r="BX27" s="132">
        <v>27.900000000000002</v>
      </c>
      <c r="BY27" s="132">
        <v>16.3</v>
      </c>
      <c r="BZ27" s="132">
        <v>11.100000000000001</v>
      </c>
      <c r="CA27" s="132">
        <v>129.6</v>
      </c>
      <c r="CB27" s="134">
        <v>80</v>
      </c>
      <c r="CC27" s="134">
        <v>30</v>
      </c>
      <c r="CD27" s="184">
        <v>1014.1</v>
      </c>
      <c r="CE27" s="184">
        <v>16.3</v>
      </c>
      <c r="CF27" s="184">
        <v>6.2</v>
      </c>
      <c r="CG27" s="184">
        <v>165</v>
      </c>
      <c r="CH27" s="464">
        <v>0</v>
      </c>
      <c r="CI27" s="184">
        <v>2.4000000000000004</v>
      </c>
      <c r="CJ27" s="184">
        <v>14.5</v>
      </c>
      <c r="CK27" s="184">
        <v>27.400000000000002</v>
      </c>
      <c r="CL27" s="36" t="s">
        <v>97</v>
      </c>
      <c r="CM27" s="35" t="s">
        <v>76</v>
      </c>
      <c r="CN27" s="184">
        <v>20.700000000000003</v>
      </c>
      <c r="CO27" s="184">
        <v>23.700000000000003</v>
      </c>
      <c r="CP27" s="184">
        <v>28.400000000000002</v>
      </c>
      <c r="CQ27" s="184">
        <v>18.600000000000001</v>
      </c>
      <c r="CR27" s="184">
        <v>12.4</v>
      </c>
      <c r="CS27" s="184">
        <v>73.600000000000009</v>
      </c>
      <c r="CT27" s="184">
        <v>82</v>
      </c>
      <c r="CU27" s="184">
        <v>17</v>
      </c>
      <c r="CV27" s="184">
        <v>1013.3000000000001</v>
      </c>
      <c r="CW27" s="184">
        <v>17.3</v>
      </c>
      <c r="CX27" s="184">
        <v>6.1000000000000005</v>
      </c>
      <c r="CY27" s="184">
        <v>158.10000000000002</v>
      </c>
      <c r="CZ27" s="184">
        <v>0</v>
      </c>
      <c r="DA27" s="184">
        <v>3.6</v>
      </c>
      <c r="DB27" s="184">
        <v>23</v>
      </c>
      <c r="DC27" s="184">
        <v>43.400000000000006</v>
      </c>
      <c r="DD27" s="36" t="s">
        <v>97</v>
      </c>
    </row>
    <row r="28" spans="1:108" s="32" customFormat="1" ht="27.2" customHeight="1">
      <c r="A28" s="35" t="s">
        <v>420</v>
      </c>
      <c r="B28" s="132">
        <v>16.400000000000002</v>
      </c>
      <c r="C28" s="132">
        <v>20.700000000000003</v>
      </c>
      <c r="D28" s="132">
        <v>30.6</v>
      </c>
      <c r="E28" s="132">
        <v>12.700000000000001</v>
      </c>
      <c r="F28" s="132">
        <v>7.1000000000000005</v>
      </c>
      <c r="G28" s="132">
        <v>25.8</v>
      </c>
      <c r="H28" s="132">
        <v>66</v>
      </c>
      <c r="I28" s="132">
        <v>19</v>
      </c>
      <c r="J28" s="442">
        <v>1021.5</v>
      </c>
      <c r="K28" s="132">
        <v>9.4</v>
      </c>
      <c r="L28" s="132">
        <v>5.5</v>
      </c>
      <c r="M28" s="132">
        <v>195.8</v>
      </c>
      <c r="N28" s="342">
        <v>0</v>
      </c>
      <c r="O28" s="132">
        <v>2.4000000000000004</v>
      </c>
      <c r="P28" s="132">
        <v>9.1</v>
      </c>
      <c r="Q28" s="132">
        <v>13.100000000000001</v>
      </c>
      <c r="R28" s="36" t="s">
        <v>106</v>
      </c>
      <c r="S28" s="35" t="s">
        <v>77</v>
      </c>
      <c r="T28" s="132">
        <v>13.100000000000001</v>
      </c>
      <c r="U28" s="132">
        <v>20</v>
      </c>
      <c r="V28" s="348">
        <v>27.6</v>
      </c>
      <c r="W28" s="132">
        <v>7.5</v>
      </c>
      <c r="X28" s="348">
        <v>-0.2</v>
      </c>
      <c r="Y28" s="132">
        <v>50.800000000000004</v>
      </c>
      <c r="Z28" s="132">
        <v>74</v>
      </c>
      <c r="AA28" s="348">
        <v>23</v>
      </c>
      <c r="AB28" s="134">
        <v>1022.5</v>
      </c>
      <c r="AC28" s="132">
        <v>7.9</v>
      </c>
      <c r="AD28" s="132">
        <v>5.5</v>
      </c>
      <c r="AE28" s="132">
        <v>207.9</v>
      </c>
      <c r="AF28" s="342">
        <v>0</v>
      </c>
      <c r="AG28" s="132">
        <v>1.3</v>
      </c>
      <c r="AH28" s="462">
        <v>7.8000000000000007</v>
      </c>
      <c r="AI28" s="463">
        <v>15.100000000000001</v>
      </c>
      <c r="AJ28" s="36" t="s">
        <v>106</v>
      </c>
      <c r="AK28" s="35" t="s">
        <v>77</v>
      </c>
      <c r="AL28" s="132">
        <v>14.5</v>
      </c>
      <c r="AM28" s="132">
        <v>21</v>
      </c>
      <c r="AN28" s="132">
        <v>28.400000000000002</v>
      </c>
      <c r="AO28" s="132">
        <v>9</v>
      </c>
      <c r="AP28" s="132">
        <v>2.3000000000000003</v>
      </c>
      <c r="AQ28" s="132">
        <v>32</v>
      </c>
      <c r="AR28" s="132">
        <v>68</v>
      </c>
      <c r="AS28" s="132">
        <v>17</v>
      </c>
      <c r="AT28" s="134">
        <v>1022</v>
      </c>
      <c r="AU28" s="132">
        <v>7.8000000000000007</v>
      </c>
      <c r="AV28" s="132">
        <v>5.1000000000000005</v>
      </c>
      <c r="AW28" s="464">
        <v>201.20000000000002</v>
      </c>
      <c r="AX28" s="43">
        <v>0</v>
      </c>
      <c r="AY28" s="132">
        <v>0.60000000000000009</v>
      </c>
      <c r="AZ28" s="132">
        <v>4.3</v>
      </c>
      <c r="BA28" s="132">
        <v>10.3</v>
      </c>
      <c r="BB28" s="36" t="s">
        <v>106</v>
      </c>
      <c r="BC28" s="35" t="s">
        <v>77</v>
      </c>
      <c r="BD28" s="132">
        <v>13.8</v>
      </c>
      <c r="BE28" s="132">
        <v>20.3</v>
      </c>
      <c r="BF28" s="132">
        <v>8.3000000000000007</v>
      </c>
      <c r="BG28" s="132">
        <v>28.700000000000003</v>
      </c>
      <c r="BH28" s="132">
        <v>1.2000000000000002</v>
      </c>
      <c r="BI28" s="132">
        <v>62</v>
      </c>
      <c r="BJ28" s="134">
        <v>73</v>
      </c>
      <c r="BK28" s="134">
        <v>21</v>
      </c>
      <c r="BL28" s="134">
        <v>1021.2</v>
      </c>
      <c r="BM28" s="134">
        <v>8.5</v>
      </c>
      <c r="BN28" s="312">
        <v>5.2</v>
      </c>
      <c r="BO28" s="184">
        <v>189.8</v>
      </c>
      <c r="BP28" s="312">
        <v>0</v>
      </c>
      <c r="BQ28" s="442">
        <v>1</v>
      </c>
      <c r="BR28" s="442">
        <v>6.3000000000000007</v>
      </c>
      <c r="BS28" s="442">
        <v>14</v>
      </c>
      <c r="BT28" s="36" t="s">
        <v>106</v>
      </c>
      <c r="BU28" s="35" t="s">
        <v>77</v>
      </c>
      <c r="BV28" s="132">
        <v>14.3</v>
      </c>
      <c r="BW28" s="132">
        <v>18.900000000000002</v>
      </c>
      <c r="BX28" s="132">
        <v>26.6</v>
      </c>
      <c r="BY28" s="132">
        <v>10</v>
      </c>
      <c r="BZ28" s="132">
        <v>4.5</v>
      </c>
      <c r="CA28" s="132">
        <v>296</v>
      </c>
      <c r="CB28" s="134">
        <v>75</v>
      </c>
      <c r="CC28" s="134">
        <v>19</v>
      </c>
      <c r="CD28" s="184">
        <v>1021.2</v>
      </c>
      <c r="CE28" s="184">
        <v>9.2000000000000011</v>
      </c>
      <c r="CF28" s="184">
        <v>5.7</v>
      </c>
      <c r="CG28" s="184">
        <v>167.8</v>
      </c>
      <c r="CH28" s="464">
        <v>0</v>
      </c>
      <c r="CI28" s="184">
        <v>2.4000000000000004</v>
      </c>
      <c r="CJ28" s="184">
        <v>8.6</v>
      </c>
      <c r="CK28" s="184">
        <v>17.8</v>
      </c>
      <c r="CL28" s="36" t="s">
        <v>106</v>
      </c>
      <c r="CM28" s="35" t="s">
        <v>77</v>
      </c>
      <c r="CN28" s="184">
        <v>14.8</v>
      </c>
      <c r="CO28" s="184">
        <v>18.2</v>
      </c>
      <c r="CP28" s="184">
        <v>27.1</v>
      </c>
      <c r="CQ28" s="184">
        <v>12.200000000000001</v>
      </c>
      <c r="CR28" s="184">
        <v>7.6000000000000005</v>
      </c>
      <c r="CS28" s="184">
        <v>265</v>
      </c>
      <c r="CT28" s="184">
        <v>76</v>
      </c>
      <c r="CU28" s="184">
        <v>28</v>
      </c>
      <c r="CV28" s="184">
        <v>1020.4000000000001</v>
      </c>
      <c r="CW28" s="184">
        <v>10.3</v>
      </c>
      <c r="CX28" s="184">
        <v>5.8000000000000007</v>
      </c>
      <c r="CY28" s="184">
        <v>141.4</v>
      </c>
      <c r="CZ28" s="184">
        <v>0</v>
      </c>
      <c r="DA28" s="184">
        <v>4</v>
      </c>
      <c r="DB28" s="184">
        <v>15.200000000000001</v>
      </c>
      <c r="DC28" s="184">
        <v>26.400000000000002</v>
      </c>
      <c r="DD28" s="36" t="s">
        <v>106</v>
      </c>
    </row>
    <row r="29" spans="1:108" s="32" customFormat="1" ht="27.2" customHeight="1">
      <c r="A29" s="35" t="s">
        <v>421</v>
      </c>
      <c r="B29" s="132">
        <v>12.9</v>
      </c>
      <c r="C29" s="132">
        <v>18.400000000000002</v>
      </c>
      <c r="D29" s="132">
        <v>25.1</v>
      </c>
      <c r="E29" s="132">
        <v>8.2000000000000011</v>
      </c>
      <c r="F29" s="132">
        <v>-1.4000000000000001</v>
      </c>
      <c r="G29" s="132">
        <v>84.300000000000011</v>
      </c>
      <c r="H29" s="132">
        <v>57</v>
      </c>
      <c r="I29" s="132">
        <v>13</v>
      </c>
      <c r="J29" s="442">
        <v>1020.8000000000001</v>
      </c>
      <c r="K29" s="132">
        <v>3.9000000000000004</v>
      </c>
      <c r="L29" s="132">
        <v>3.7</v>
      </c>
      <c r="M29" s="132">
        <v>210.3</v>
      </c>
      <c r="N29" s="342">
        <v>0</v>
      </c>
      <c r="O29" s="132">
        <v>2.3000000000000003</v>
      </c>
      <c r="P29" s="132">
        <v>7.1000000000000005</v>
      </c>
      <c r="Q29" s="132">
        <v>9.7000000000000011</v>
      </c>
      <c r="R29" s="36" t="s">
        <v>107</v>
      </c>
      <c r="S29" s="35" t="s">
        <v>78</v>
      </c>
      <c r="T29" s="132">
        <v>8.3000000000000007</v>
      </c>
      <c r="U29" s="132">
        <v>15.9</v>
      </c>
      <c r="V29" s="348">
        <v>21.900000000000002</v>
      </c>
      <c r="W29" s="132">
        <v>2</v>
      </c>
      <c r="X29" s="348">
        <v>-5.7</v>
      </c>
      <c r="Y29" s="132">
        <v>35.6</v>
      </c>
      <c r="Z29" s="132">
        <v>67</v>
      </c>
      <c r="AA29" s="348">
        <v>14</v>
      </c>
      <c r="AB29" s="134">
        <v>1022.3000000000001</v>
      </c>
      <c r="AC29" s="132">
        <v>1.7000000000000002</v>
      </c>
      <c r="AD29" s="132">
        <v>4.4000000000000004</v>
      </c>
      <c r="AE29" s="132">
        <v>204.5</v>
      </c>
      <c r="AF29" s="342">
        <v>0</v>
      </c>
      <c r="AG29" s="132">
        <v>1.2000000000000002</v>
      </c>
      <c r="AH29" s="462">
        <v>6.3000000000000007</v>
      </c>
      <c r="AI29" s="463">
        <v>11.5</v>
      </c>
      <c r="AJ29" s="36" t="s">
        <v>107</v>
      </c>
      <c r="AK29" s="35" t="s">
        <v>78</v>
      </c>
      <c r="AL29" s="132">
        <v>9.4</v>
      </c>
      <c r="AM29" s="132">
        <v>16.900000000000002</v>
      </c>
      <c r="AN29" s="132">
        <v>23.1</v>
      </c>
      <c r="AO29" s="132">
        <v>3.7</v>
      </c>
      <c r="AP29" s="132">
        <v>-3.7</v>
      </c>
      <c r="AQ29" s="132">
        <v>55</v>
      </c>
      <c r="AR29" s="132">
        <v>63</v>
      </c>
      <c r="AS29" s="132">
        <v>15</v>
      </c>
      <c r="AT29" s="134">
        <v>1021.7</v>
      </c>
      <c r="AU29" s="132">
        <v>1.8</v>
      </c>
      <c r="AV29" s="132">
        <v>4.3</v>
      </c>
      <c r="AW29" s="464">
        <v>188.70000000000002</v>
      </c>
      <c r="AX29" s="43">
        <v>0</v>
      </c>
      <c r="AY29" s="132">
        <v>0.5</v>
      </c>
      <c r="AZ29" s="132">
        <v>3.9000000000000004</v>
      </c>
      <c r="BA29" s="132">
        <v>11.200000000000001</v>
      </c>
      <c r="BB29" s="36" t="s">
        <v>107</v>
      </c>
      <c r="BC29" s="35" t="s">
        <v>78</v>
      </c>
      <c r="BD29" s="132">
        <v>8.9</v>
      </c>
      <c r="BE29" s="132">
        <v>16.2</v>
      </c>
      <c r="BF29" s="132">
        <v>2.9000000000000004</v>
      </c>
      <c r="BG29" s="132">
        <v>20.6</v>
      </c>
      <c r="BH29" s="132">
        <v>-5.1000000000000005</v>
      </c>
      <c r="BI29" s="132">
        <v>29.8</v>
      </c>
      <c r="BJ29" s="134">
        <v>65</v>
      </c>
      <c r="BK29" s="134">
        <v>16</v>
      </c>
      <c r="BL29" s="134">
        <v>1021</v>
      </c>
      <c r="BM29" s="134">
        <v>1.8</v>
      </c>
      <c r="BN29" s="312">
        <v>4.1000000000000005</v>
      </c>
      <c r="BO29" s="184">
        <v>194.4</v>
      </c>
      <c r="BP29" s="312">
        <v>0</v>
      </c>
      <c r="BQ29" s="442">
        <v>1.1000000000000001</v>
      </c>
      <c r="BR29" s="442">
        <v>6.2</v>
      </c>
      <c r="BS29" s="442">
        <v>11.600000000000001</v>
      </c>
      <c r="BT29" s="36" t="s">
        <v>107</v>
      </c>
      <c r="BU29" s="35" t="s">
        <v>78</v>
      </c>
      <c r="BV29" s="132">
        <v>11.5</v>
      </c>
      <c r="BW29" s="132">
        <v>17.100000000000001</v>
      </c>
      <c r="BX29" s="132">
        <v>22.1</v>
      </c>
      <c r="BY29" s="132">
        <v>6.2</v>
      </c>
      <c r="BZ29" s="132">
        <v>-2.8000000000000003</v>
      </c>
      <c r="CA29" s="132">
        <v>200.60000000000002</v>
      </c>
      <c r="CB29" s="134">
        <v>61</v>
      </c>
      <c r="CC29" s="134">
        <v>17</v>
      </c>
      <c r="CD29" s="184">
        <v>1020</v>
      </c>
      <c r="CE29" s="184">
        <v>3.5</v>
      </c>
      <c r="CF29" s="184">
        <v>3.9000000000000004</v>
      </c>
      <c r="CG29" s="184">
        <v>208.60000000000002</v>
      </c>
      <c r="CH29" s="464">
        <v>0</v>
      </c>
      <c r="CI29" s="184">
        <v>2.4000000000000004</v>
      </c>
      <c r="CJ29" s="184">
        <v>10.8</v>
      </c>
      <c r="CK29" s="184">
        <v>14.8</v>
      </c>
      <c r="CL29" s="36" t="s">
        <v>107</v>
      </c>
      <c r="CM29" s="35" t="s">
        <v>78</v>
      </c>
      <c r="CN29" s="184">
        <v>12.700000000000001</v>
      </c>
      <c r="CO29" s="184">
        <v>16.600000000000001</v>
      </c>
      <c r="CP29" s="184">
        <v>21.3</v>
      </c>
      <c r="CQ29" s="184">
        <v>9.7000000000000011</v>
      </c>
      <c r="CR29" s="184">
        <v>0.30000000000000004</v>
      </c>
      <c r="CS29" s="184">
        <v>70.900000000000006</v>
      </c>
      <c r="CT29" s="184">
        <v>70</v>
      </c>
      <c r="CU29" s="184">
        <v>32</v>
      </c>
      <c r="CV29" s="184">
        <v>1019.1</v>
      </c>
      <c r="CW29" s="184">
        <v>7</v>
      </c>
      <c r="CX29" s="184">
        <v>4.9000000000000004</v>
      </c>
      <c r="CY29" s="184">
        <v>141.20000000000002</v>
      </c>
      <c r="CZ29" s="184">
        <v>0</v>
      </c>
      <c r="DA29" s="184">
        <v>3.3000000000000003</v>
      </c>
      <c r="DB29" s="184">
        <v>17.3</v>
      </c>
      <c r="DC29" s="184">
        <v>28.6</v>
      </c>
      <c r="DD29" s="36" t="s">
        <v>107</v>
      </c>
    </row>
    <row r="30" spans="1:108" s="32" customFormat="1" ht="27.2" customHeight="1" thickBot="1">
      <c r="A30" s="104" t="s">
        <v>422</v>
      </c>
      <c r="B30" s="133">
        <v>1.9000000000000001</v>
      </c>
      <c r="C30" s="133">
        <v>6.5</v>
      </c>
      <c r="D30" s="133">
        <v>14.100000000000001</v>
      </c>
      <c r="E30" s="133">
        <v>-1.9000000000000001</v>
      </c>
      <c r="F30" s="133">
        <v>-8.8000000000000007</v>
      </c>
      <c r="G30" s="343">
        <v>6.5</v>
      </c>
      <c r="H30" s="133">
        <v>46</v>
      </c>
      <c r="I30" s="133">
        <v>15</v>
      </c>
      <c r="J30" s="443">
        <v>1023.3000000000001</v>
      </c>
      <c r="K30" s="133">
        <v>-9.1</v>
      </c>
      <c r="L30" s="133">
        <v>3.1</v>
      </c>
      <c r="M30" s="133">
        <v>229.9</v>
      </c>
      <c r="N30" s="343">
        <v>0</v>
      </c>
      <c r="O30" s="133">
        <v>3</v>
      </c>
      <c r="P30" s="133">
        <v>8.9</v>
      </c>
      <c r="Q30" s="133">
        <v>14.5</v>
      </c>
      <c r="R30" s="105" t="s">
        <v>108</v>
      </c>
      <c r="S30" s="104" t="s">
        <v>79</v>
      </c>
      <c r="T30" s="133">
        <v>-2.9000000000000004</v>
      </c>
      <c r="U30" s="133">
        <v>2.7</v>
      </c>
      <c r="V30" s="317">
        <v>10</v>
      </c>
      <c r="W30" s="133">
        <v>-7.9</v>
      </c>
      <c r="X30" s="317">
        <v>-16.3</v>
      </c>
      <c r="Y30" s="133">
        <v>3.8000000000000003</v>
      </c>
      <c r="Z30" s="133">
        <v>59</v>
      </c>
      <c r="AA30" s="317">
        <v>16</v>
      </c>
      <c r="AB30" s="135">
        <v>1025.4000000000001</v>
      </c>
      <c r="AC30" s="133">
        <v>-10.4</v>
      </c>
      <c r="AD30" s="133">
        <v>3.6</v>
      </c>
      <c r="AE30" s="343">
        <v>205.70000000000002</v>
      </c>
      <c r="AF30" s="343">
        <v>3.1</v>
      </c>
      <c r="AG30" s="133">
        <v>1.8</v>
      </c>
      <c r="AH30" s="465">
        <v>8</v>
      </c>
      <c r="AI30" s="466">
        <v>14.700000000000001</v>
      </c>
      <c r="AJ30" s="105" t="s">
        <v>108</v>
      </c>
      <c r="AK30" s="104" t="s">
        <v>79</v>
      </c>
      <c r="AL30" s="133">
        <v>-0.4</v>
      </c>
      <c r="AM30" s="133">
        <v>5</v>
      </c>
      <c r="AN30" s="133">
        <v>12</v>
      </c>
      <c r="AO30" s="133">
        <v>-4.9000000000000004</v>
      </c>
      <c r="AP30" s="133">
        <v>-10.9</v>
      </c>
      <c r="AQ30" s="133">
        <v>5.2</v>
      </c>
      <c r="AR30" s="133">
        <v>54</v>
      </c>
      <c r="AS30" s="133">
        <v>15</v>
      </c>
      <c r="AT30" s="135">
        <v>1024.8</v>
      </c>
      <c r="AU30" s="133">
        <v>-9.1</v>
      </c>
      <c r="AV30" s="133">
        <v>4.1000000000000005</v>
      </c>
      <c r="AW30" s="467">
        <v>0</v>
      </c>
      <c r="AX30" s="441">
        <v>0</v>
      </c>
      <c r="AY30" s="133">
        <v>1</v>
      </c>
      <c r="AZ30" s="133">
        <v>6.9</v>
      </c>
      <c r="BA30" s="133">
        <v>13.600000000000001</v>
      </c>
      <c r="BB30" s="105" t="s">
        <v>108</v>
      </c>
      <c r="BC30" s="104" t="s">
        <v>79</v>
      </c>
      <c r="BD30" s="224">
        <v>-1.6</v>
      </c>
      <c r="BE30" s="224">
        <v>3.3000000000000003</v>
      </c>
      <c r="BF30" s="224">
        <v>-5.9</v>
      </c>
      <c r="BG30" s="224">
        <v>11.3</v>
      </c>
      <c r="BH30" s="224">
        <v>-12.4</v>
      </c>
      <c r="BI30" s="224">
        <v>12.100000000000001</v>
      </c>
      <c r="BJ30" s="225">
        <v>57</v>
      </c>
      <c r="BK30" s="225">
        <v>14</v>
      </c>
      <c r="BL30" s="225">
        <v>1024.2</v>
      </c>
      <c r="BM30" s="225">
        <v>-9.5</v>
      </c>
      <c r="BN30" s="313">
        <v>4</v>
      </c>
      <c r="BO30" s="226">
        <v>0</v>
      </c>
      <c r="BP30" s="313">
        <v>0</v>
      </c>
      <c r="BQ30" s="468">
        <v>2</v>
      </c>
      <c r="BR30" s="468">
        <v>7.6000000000000005</v>
      </c>
      <c r="BS30" s="468">
        <v>16.3</v>
      </c>
      <c r="BT30" s="105" t="s">
        <v>108</v>
      </c>
      <c r="BU30" s="104" t="s">
        <v>79</v>
      </c>
      <c r="BV30" s="133">
        <v>1.2000000000000002</v>
      </c>
      <c r="BW30" s="133">
        <v>6.4</v>
      </c>
      <c r="BX30" s="133">
        <v>12.3</v>
      </c>
      <c r="BY30" s="133">
        <v>-3.1</v>
      </c>
      <c r="BZ30" s="133">
        <v>-9.6000000000000014</v>
      </c>
      <c r="CA30" s="133">
        <v>3.9000000000000004</v>
      </c>
      <c r="CB30" s="135">
        <v>43</v>
      </c>
      <c r="CC30" s="135">
        <v>14</v>
      </c>
      <c r="CD30" s="185">
        <v>1021.8000000000001</v>
      </c>
      <c r="CE30" s="185">
        <v>-10.700000000000001</v>
      </c>
      <c r="CF30" s="185">
        <v>3.3000000000000003</v>
      </c>
      <c r="CG30" s="185">
        <v>226.5</v>
      </c>
      <c r="CH30" s="467">
        <v>0</v>
      </c>
      <c r="CI30" s="185">
        <v>3.1</v>
      </c>
      <c r="CJ30" s="185">
        <v>9.2000000000000011</v>
      </c>
      <c r="CK30" s="185">
        <v>18</v>
      </c>
      <c r="CL30" s="105" t="s">
        <v>108</v>
      </c>
      <c r="CM30" s="104" t="s">
        <v>79</v>
      </c>
      <c r="CN30" s="185">
        <v>2.9000000000000004</v>
      </c>
      <c r="CO30" s="185">
        <v>5.5</v>
      </c>
      <c r="CP30" s="185">
        <v>12.700000000000001</v>
      </c>
      <c r="CQ30" s="185">
        <v>0.60000000000000009</v>
      </c>
      <c r="CR30" s="185">
        <v>-5.3000000000000007</v>
      </c>
      <c r="CS30" s="185">
        <v>108.9</v>
      </c>
      <c r="CT30" s="185">
        <v>66</v>
      </c>
      <c r="CU30" s="185">
        <v>39</v>
      </c>
      <c r="CV30" s="185">
        <v>1019.6</v>
      </c>
      <c r="CW30" s="185">
        <v>-3.1</v>
      </c>
      <c r="CX30" s="185">
        <v>7.4</v>
      </c>
      <c r="CY30" s="185">
        <v>70</v>
      </c>
      <c r="CZ30" s="185">
        <v>29.1</v>
      </c>
      <c r="DA30" s="185">
        <v>3.7</v>
      </c>
      <c r="DB30" s="185">
        <v>11.3</v>
      </c>
      <c r="DC30" s="185">
        <v>28.200000000000003</v>
      </c>
      <c r="DD30" s="105" t="s">
        <v>108</v>
      </c>
    </row>
    <row r="31" spans="1:108" s="61" customFormat="1" ht="11.1" customHeight="1">
      <c r="A31" s="80" t="s">
        <v>408</v>
      </c>
      <c r="B31" s="103"/>
      <c r="C31" s="103"/>
      <c r="D31" s="103"/>
      <c r="E31" s="103"/>
      <c r="F31" s="103"/>
      <c r="G31" s="103"/>
      <c r="H31" s="103"/>
      <c r="J31" s="322"/>
      <c r="K31" s="323"/>
      <c r="L31" s="323"/>
      <c r="M31" s="321"/>
      <c r="N31" s="324"/>
      <c r="O31" s="321"/>
      <c r="P31" s="321"/>
      <c r="R31" s="434" t="s">
        <v>242</v>
      </c>
      <c r="S31" s="80" t="s">
        <v>408</v>
      </c>
      <c r="T31" s="103"/>
      <c r="U31" s="103"/>
      <c r="V31" s="103"/>
      <c r="W31" s="103"/>
      <c r="X31" s="103"/>
      <c r="Y31" s="103"/>
      <c r="Z31" s="103"/>
      <c r="AB31" s="59"/>
      <c r="AC31" s="59"/>
      <c r="AD31" s="59"/>
      <c r="AE31" s="59"/>
      <c r="AF31" s="59"/>
      <c r="AG31" s="59"/>
      <c r="AH31" s="59"/>
      <c r="AI31" s="59"/>
      <c r="AJ31" s="432" t="s">
        <v>242</v>
      </c>
      <c r="AK31" s="80" t="s">
        <v>408</v>
      </c>
      <c r="AL31" s="183"/>
      <c r="AM31" s="62"/>
      <c r="AN31" s="62"/>
      <c r="AO31" s="62"/>
      <c r="AP31" s="62"/>
      <c r="AQ31" s="62"/>
      <c r="AR31" s="63"/>
      <c r="AS31" s="62"/>
      <c r="AT31" s="331"/>
      <c r="AU31" s="58"/>
      <c r="AV31" s="58"/>
      <c r="AW31" s="59"/>
      <c r="AX31" s="43"/>
      <c r="AY31" s="59"/>
      <c r="AZ31" s="59"/>
      <c r="BA31" s="59"/>
      <c r="BB31" s="434" t="s">
        <v>242</v>
      </c>
      <c r="BC31" s="80" t="s">
        <v>408</v>
      </c>
      <c r="BD31" s="183"/>
      <c r="BE31" s="62"/>
      <c r="BF31" s="62"/>
      <c r="BG31" s="62"/>
      <c r="BH31" s="62"/>
      <c r="BI31" s="62"/>
      <c r="BJ31" s="63"/>
      <c r="BK31" s="62"/>
      <c r="BL31" s="331"/>
      <c r="BM31" s="58"/>
      <c r="BN31" s="58"/>
      <c r="BO31" s="59"/>
      <c r="BP31" s="60"/>
      <c r="BQ31" s="59"/>
      <c r="BR31" s="59"/>
      <c r="BS31" s="59"/>
      <c r="BT31" s="434" t="s">
        <v>242</v>
      </c>
      <c r="BU31" s="80" t="s">
        <v>408</v>
      </c>
      <c r="BV31" s="381"/>
      <c r="BW31" s="62"/>
      <c r="BX31" s="62"/>
      <c r="BY31" s="62"/>
      <c r="BZ31" s="62"/>
      <c r="CA31" s="62"/>
      <c r="CB31" s="63"/>
      <c r="CC31" s="62"/>
      <c r="CD31" s="331"/>
      <c r="CE31" s="58"/>
      <c r="CF31" s="58"/>
      <c r="CG31" s="59"/>
      <c r="CH31" s="60"/>
      <c r="CI31" s="59"/>
      <c r="CJ31" s="59"/>
      <c r="CK31" s="59"/>
      <c r="CL31" s="434" t="s">
        <v>242</v>
      </c>
      <c r="CM31" s="80" t="s">
        <v>408</v>
      </c>
      <c r="CN31" s="183"/>
      <c r="CO31" s="62"/>
      <c r="CP31" s="62"/>
      <c r="CQ31" s="62"/>
      <c r="CR31" s="62"/>
      <c r="CS31" s="62"/>
      <c r="CT31" s="63"/>
      <c r="CU31" s="62"/>
      <c r="CV31" s="331"/>
      <c r="CW31" s="58"/>
      <c r="CX31" s="58"/>
      <c r="CY31" s="59"/>
      <c r="CZ31" s="60"/>
      <c r="DA31" s="59"/>
      <c r="DB31" s="59"/>
      <c r="DC31" s="59"/>
      <c r="DD31" s="434" t="s">
        <v>242</v>
      </c>
    </row>
    <row r="32" spans="1:108" s="64" customFormat="1" ht="11.1" customHeight="1">
      <c r="A32" s="320" t="s">
        <v>239</v>
      </c>
      <c r="B32" s="62"/>
      <c r="C32" s="62"/>
      <c r="D32" s="62"/>
      <c r="E32" s="62"/>
      <c r="F32" s="62"/>
      <c r="G32" s="63"/>
      <c r="H32" s="62"/>
      <c r="I32" s="332"/>
      <c r="J32" s="323"/>
      <c r="K32" s="323"/>
      <c r="L32" s="321"/>
      <c r="M32" s="321"/>
      <c r="N32" s="321"/>
      <c r="O32" s="321"/>
      <c r="P32" s="321"/>
      <c r="Q32" s="321"/>
      <c r="R32" s="321"/>
      <c r="S32" s="320" t="s">
        <v>239</v>
      </c>
      <c r="T32" s="62"/>
      <c r="U32" s="62"/>
      <c r="V32" s="62"/>
      <c r="W32" s="62"/>
      <c r="X32" s="62"/>
      <c r="Y32" s="63"/>
      <c r="Z32" s="62"/>
      <c r="AB32" s="59"/>
      <c r="AC32" s="59"/>
      <c r="AD32" s="59"/>
      <c r="AE32" s="59"/>
      <c r="AF32" s="59"/>
      <c r="AG32" s="59"/>
      <c r="AH32" s="59"/>
      <c r="AI32" s="59"/>
      <c r="AJ32" s="321"/>
      <c r="AK32" s="320" t="s">
        <v>239</v>
      </c>
      <c r="AL32" s="65"/>
      <c r="AM32" s="65"/>
      <c r="AN32" s="65"/>
      <c r="AO32" s="65"/>
      <c r="AP32" s="65"/>
      <c r="AQ32" s="65"/>
      <c r="AR32" s="65"/>
      <c r="AS32" s="65"/>
      <c r="AT32" s="58"/>
      <c r="AU32" s="58"/>
      <c r="AV32" s="59"/>
      <c r="AW32" s="59"/>
      <c r="AX32" s="43"/>
      <c r="AY32" s="59"/>
      <c r="AZ32" s="59"/>
      <c r="BA32" s="59"/>
      <c r="BB32" s="332"/>
      <c r="BC32" s="320" t="s">
        <v>239</v>
      </c>
      <c r="BD32" s="65"/>
      <c r="BE32" s="65"/>
      <c r="BF32" s="65"/>
      <c r="BG32" s="65"/>
      <c r="BH32" s="65"/>
      <c r="BI32" s="65"/>
      <c r="BJ32" s="65"/>
      <c r="BK32" s="65"/>
      <c r="BL32" s="58"/>
      <c r="BM32" s="58"/>
      <c r="BN32" s="59"/>
      <c r="BO32" s="59"/>
      <c r="BP32" s="59"/>
      <c r="BQ32" s="59"/>
      <c r="BR32" s="59"/>
      <c r="BS32" s="59"/>
      <c r="BT32" s="320"/>
      <c r="BU32" s="320" t="s">
        <v>239</v>
      </c>
      <c r="BV32" s="65"/>
      <c r="BW32" s="65"/>
      <c r="BX32" s="65"/>
      <c r="BY32" s="65"/>
      <c r="BZ32" s="65"/>
      <c r="CA32" s="65"/>
      <c r="CB32" s="65"/>
      <c r="CC32" s="65"/>
      <c r="CD32" s="58"/>
      <c r="CE32" s="58"/>
      <c r="CF32" s="59"/>
      <c r="CG32" s="59"/>
      <c r="CH32" s="59"/>
      <c r="CI32" s="260"/>
      <c r="CJ32" s="260"/>
      <c r="CK32" s="260"/>
      <c r="CL32" s="332"/>
      <c r="CM32" s="320" t="s">
        <v>239</v>
      </c>
      <c r="CN32" s="65"/>
      <c r="CO32" s="65"/>
      <c r="CP32" s="65"/>
      <c r="CQ32" s="65"/>
      <c r="CR32" s="65"/>
      <c r="CS32" s="65"/>
      <c r="CT32" s="65"/>
      <c r="CU32" s="65"/>
      <c r="CV32" s="58"/>
      <c r="CW32" s="58"/>
      <c r="CX32" s="59"/>
      <c r="CY32" s="59"/>
      <c r="CZ32" s="59"/>
      <c r="DA32" s="59"/>
      <c r="DB32" s="59"/>
      <c r="DC32" s="59"/>
      <c r="DD32" s="332"/>
    </row>
    <row r="33" spans="2:108" s="107" customFormat="1" ht="15" customHeight="1">
      <c r="B33" s="190"/>
      <c r="C33" s="190"/>
      <c r="D33" s="190"/>
      <c r="E33" s="190"/>
      <c r="F33" s="190"/>
      <c r="G33" s="24"/>
      <c r="H33" s="190"/>
      <c r="I33" s="190"/>
      <c r="J33" s="24"/>
      <c r="K33" s="190"/>
      <c r="L33" s="190"/>
      <c r="M33" s="24"/>
      <c r="N33" s="25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24"/>
      <c r="AR33" s="190"/>
      <c r="AS33" s="190"/>
      <c r="AT33" s="24"/>
      <c r="AU33" s="190"/>
      <c r="AV33" s="190"/>
      <c r="AW33" s="24"/>
      <c r="AX33" s="25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24"/>
      <c r="BJ33" s="190"/>
      <c r="BK33" s="190"/>
      <c r="BL33" s="24"/>
      <c r="BM33" s="190"/>
      <c r="BN33" s="190"/>
      <c r="BO33" s="24"/>
      <c r="BP33" s="25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24"/>
      <c r="CB33" s="190"/>
      <c r="CC33" s="190"/>
      <c r="CD33" s="24"/>
      <c r="CE33" s="190"/>
      <c r="CF33" s="190"/>
      <c r="CG33" s="24"/>
      <c r="CH33" s="25"/>
      <c r="CI33" s="261"/>
      <c r="CJ33" s="261"/>
      <c r="CK33" s="261"/>
      <c r="CL33" s="190"/>
      <c r="CM33" s="190"/>
      <c r="CN33" s="190"/>
      <c r="CO33" s="190"/>
      <c r="CP33" s="190"/>
      <c r="CQ33" s="190"/>
      <c r="CR33" s="190"/>
      <c r="CS33" s="24"/>
      <c r="CT33" s="190"/>
      <c r="CU33" s="190"/>
      <c r="CV33" s="24"/>
      <c r="CW33" s="190"/>
      <c r="CX33" s="190"/>
      <c r="CY33" s="24"/>
      <c r="CZ33" s="25"/>
      <c r="DA33" s="190"/>
      <c r="DB33" s="190"/>
      <c r="DC33" s="190"/>
      <c r="DD33" s="190"/>
    </row>
    <row r="34" spans="2:108" s="107" customFormat="1" ht="11.25">
      <c r="G34" s="24"/>
      <c r="J34" s="24"/>
      <c r="M34" s="24"/>
      <c r="N34" s="25"/>
      <c r="AQ34" s="24"/>
      <c r="AT34" s="24"/>
      <c r="AW34" s="24"/>
      <c r="AX34" s="25"/>
      <c r="BI34" s="24"/>
      <c r="BL34" s="24"/>
      <c r="BO34" s="24"/>
      <c r="BP34" s="25"/>
      <c r="CA34" s="24"/>
      <c r="CD34" s="24"/>
      <c r="CG34" s="24"/>
      <c r="CH34" s="25"/>
      <c r="CI34" s="240"/>
      <c r="CJ34" s="240"/>
      <c r="CK34" s="240"/>
      <c r="CS34" s="24"/>
      <c r="CV34" s="24"/>
      <c r="CY34" s="24"/>
      <c r="CZ34" s="25"/>
    </row>
    <row r="35" spans="2:108" s="107" customFormat="1" ht="11.25">
      <c r="G35" s="24"/>
      <c r="J35" s="24"/>
      <c r="M35" s="24"/>
      <c r="N35" s="25"/>
      <c r="AQ35" s="24"/>
      <c r="AT35" s="24"/>
      <c r="AW35" s="24"/>
      <c r="AX35" s="25"/>
      <c r="BI35" s="24"/>
      <c r="BL35" s="24"/>
      <c r="BO35" s="24"/>
      <c r="BP35" s="25"/>
      <c r="CA35" s="24"/>
      <c r="CD35" s="24"/>
      <c r="CG35" s="24"/>
      <c r="CH35" s="25"/>
      <c r="CI35" s="240"/>
      <c r="CJ35" s="240"/>
      <c r="CK35" s="240"/>
      <c r="CS35" s="24"/>
      <c r="CV35" s="24"/>
      <c r="CY35" s="24"/>
      <c r="CZ35" s="25"/>
    </row>
    <row r="36" spans="2:108" s="107" customFormat="1" ht="11.25">
      <c r="G36" s="24"/>
      <c r="J36" s="24"/>
      <c r="M36" s="24"/>
      <c r="N36" s="25"/>
      <c r="AQ36" s="24"/>
      <c r="AT36" s="24"/>
      <c r="AW36" s="24"/>
      <c r="AX36" s="25"/>
      <c r="BI36" s="24"/>
      <c r="BL36" s="24"/>
      <c r="BO36" s="24"/>
      <c r="BP36" s="25"/>
      <c r="CA36" s="24"/>
      <c r="CD36" s="24"/>
      <c r="CG36" s="24"/>
      <c r="CH36" s="25"/>
      <c r="CI36" s="240"/>
      <c r="CJ36" s="240"/>
      <c r="CK36" s="240"/>
      <c r="CS36" s="24"/>
      <c r="CV36" s="24"/>
      <c r="CY36" s="24"/>
      <c r="CZ36" s="25"/>
    </row>
    <row r="37" spans="2:108" s="107" customFormat="1" ht="11.25">
      <c r="G37" s="24"/>
      <c r="J37" s="24"/>
      <c r="M37" s="24"/>
      <c r="N37" s="25"/>
      <c r="AQ37" s="24"/>
      <c r="AT37" s="24"/>
      <c r="AW37" s="24"/>
      <c r="AX37" s="25"/>
      <c r="BI37" s="24"/>
      <c r="BL37" s="24"/>
      <c r="BO37" s="24"/>
      <c r="BP37" s="25"/>
      <c r="CA37" s="24"/>
      <c r="CD37" s="24"/>
      <c r="CG37" s="24"/>
      <c r="CH37" s="25"/>
      <c r="CI37" s="240"/>
      <c r="CJ37" s="240"/>
      <c r="CK37" s="240"/>
      <c r="CS37" s="24"/>
      <c r="CV37" s="24"/>
      <c r="CY37" s="24"/>
      <c r="CZ37" s="25"/>
    </row>
    <row r="38" spans="2:108" s="107" customFormat="1" ht="11.25">
      <c r="G38" s="24"/>
      <c r="J38" s="24"/>
      <c r="M38" s="24"/>
      <c r="N38" s="25"/>
      <c r="AQ38" s="24"/>
      <c r="AT38" s="24"/>
      <c r="AW38" s="24"/>
      <c r="AX38" s="25"/>
      <c r="BI38" s="24"/>
      <c r="BL38" s="24"/>
      <c r="BO38" s="24"/>
      <c r="BP38" s="25"/>
      <c r="CA38" s="24"/>
      <c r="CD38" s="24"/>
      <c r="CG38" s="24"/>
      <c r="CH38" s="25"/>
      <c r="CI38" s="240"/>
      <c r="CJ38" s="240"/>
      <c r="CK38" s="240"/>
      <c r="CS38" s="24"/>
      <c r="CV38" s="24"/>
      <c r="CY38" s="24"/>
      <c r="CZ38" s="25"/>
    </row>
    <row r="39" spans="2:108" s="107" customFormat="1" ht="11.25">
      <c r="G39" s="24"/>
      <c r="J39" s="24"/>
      <c r="M39" s="24"/>
      <c r="N39" s="25"/>
      <c r="AQ39" s="24"/>
      <c r="AT39" s="24"/>
      <c r="AW39" s="24"/>
      <c r="AX39" s="25"/>
      <c r="BI39" s="24"/>
      <c r="BL39" s="24"/>
      <c r="BO39" s="24"/>
      <c r="BP39" s="25"/>
      <c r="CA39" s="24"/>
      <c r="CD39" s="24"/>
      <c r="CG39" s="24"/>
      <c r="CH39" s="25"/>
      <c r="CI39" s="240"/>
      <c r="CJ39" s="240"/>
      <c r="CK39" s="240"/>
      <c r="CS39" s="24"/>
      <c r="CV39" s="24"/>
      <c r="CY39" s="24"/>
      <c r="CZ39" s="25"/>
    </row>
    <row r="40" spans="2:108" s="107" customFormat="1" ht="11.25">
      <c r="G40" s="24"/>
      <c r="J40" s="24"/>
      <c r="M40" s="24"/>
      <c r="N40" s="25"/>
      <c r="AQ40" s="24"/>
      <c r="AT40" s="24"/>
      <c r="AW40" s="24"/>
      <c r="AX40" s="25"/>
      <c r="BI40" s="24"/>
      <c r="BL40" s="24"/>
      <c r="BO40" s="24"/>
      <c r="BP40" s="25"/>
      <c r="CA40" s="24"/>
      <c r="CD40" s="24"/>
      <c r="CG40" s="24"/>
      <c r="CH40" s="25"/>
      <c r="CI40" s="240"/>
      <c r="CJ40" s="240"/>
      <c r="CK40" s="240"/>
      <c r="CS40" s="24"/>
      <c r="CV40" s="24"/>
      <c r="CY40" s="24"/>
      <c r="CZ40" s="25"/>
    </row>
    <row r="41" spans="2:108" s="107" customFormat="1" ht="11.25">
      <c r="G41" s="24"/>
      <c r="J41" s="24"/>
      <c r="M41" s="24"/>
      <c r="N41" s="25"/>
      <c r="AQ41" s="24"/>
      <c r="AT41" s="24"/>
      <c r="AW41" s="24"/>
      <c r="AX41" s="25"/>
      <c r="BI41" s="24"/>
      <c r="BL41" s="24"/>
      <c r="BO41" s="24"/>
      <c r="BP41" s="25"/>
      <c r="CA41" s="24"/>
      <c r="CD41" s="24"/>
      <c r="CG41" s="24"/>
      <c r="CH41" s="25"/>
      <c r="CI41" s="240"/>
      <c r="CJ41" s="240"/>
      <c r="CK41" s="240"/>
      <c r="CS41" s="24"/>
      <c r="CV41" s="24"/>
      <c r="CY41" s="24"/>
      <c r="CZ41" s="25"/>
    </row>
    <row r="42" spans="2:108" s="107" customFormat="1" ht="11.25">
      <c r="G42" s="24"/>
      <c r="J42" s="24"/>
      <c r="M42" s="24"/>
      <c r="N42" s="25"/>
      <c r="AQ42" s="24"/>
      <c r="AT42" s="24"/>
      <c r="AW42" s="24"/>
      <c r="AX42" s="25"/>
      <c r="BI42" s="24"/>
      <c r="BL42" s="24"/>
      <c r="BO42" s="24"/>
      <c r="BP42" s="25"/>
      <c r="CA42" s="24"/>
      <c r="CD42" s="24"/>
      <c r="CG42" s="24"/>
      <c r="CH42" s="25"/>
      <c r="CI42" s="240"/>
      <c r="CJ42" s="240"/>
      <c r="CK42" s="240"/>
      <c r="CS42" s="24"/>
      <c r="CV42" s="24"/>
      <c r="CY42" s="24"/>
      <c r="CZ42" s="25"/>
    </row>
    <row r="43" spans="2:108" s="107" customFormat="1" ht="11.25">
      <c r="G43" s="24"/>
      <c r="J43" s="24"/>
      <c r="M43" s="24"/>
      <c r="N43" s="25"/>
      <c r="AQ43" s="24"/>
      <c r="AT43" s="24"/>
      <c r="AW43" s="24"/>
      <c r="AX43" s="25"/>
      <c r="BI43" s="24"/>
      <c r="BL43" s="24"/>
      <c r="BO43" s="24"/>
      <c r="BP43" s="25"/>
      <c r="CA43" s="24"/>
      <c r="CD43" s="24"/>
      <c r="CG43" s="24"/>
      <c r="CH43" s="25"/>
      <c r="CI43" s="240"/>
      <c r="CJ43" s="240"/>
      <c r="CK43" s="240"/>
      <c r="CS43" s="24"/>
      <c r="CV43" s="24"/>
      <c r="CY43" s="24"/>
      <c r="CZ43" s="25"/>
    </row>
    <row r="44" spans="2:108" s="107" customFormat="1" ht="11.25">
      <c r="G44" s="24"/>
      <c r="J44" s="24"/>
      <c r="M44" s="24"/>
      <c r="N44" s="25"/>
      <c r="AQ44" s="24"/>
      <c r="AT44" s="24"/>
      <c r="AW44" s="24"/>
      <c r="AX44" s="25"/>
      <c r="BI44" s="24"/>
      <c r="BL44" s="24"/>
      <c r="BO44" s="24"/>
      <c r="BP44" s="25"/>
      <c r="CA44" s="24"/>
      <c r="CD44" s="24"/>
      <c r="CG44" s="24"/>
      <c r="CH44" s="25"/>
      <c r="CI44" s="240"/>
      <c r="CJ44" s="240"/>
      <c r="CK44" s="240"/>
      <c r="CS44" s="24"/>
      <c r="CV44" s="24"/>
      <c r="CY44" s="24"/>
      <c r="CZ44" s="25"/>
    </row>
    <row r="45" spans="2:108" s="107" customFormat="1" ht="11.25">
      <c r="G45" s="24"/>
      <c r="J45" s="24"/>
      <c r="M45" s="24"/>
      <c r="N45" s="25"/>
      <c r="AQ45" s="24"/>
      <c r="AT45" s="24"/>
      <c r="AW45" s="24"/>
      <c r="AX45" s="25"/>
      <c r="BI45" s="24"/>
      <c r="BL45" s="24"/>
      <c r="BO45" s="24"/>
      <c r="BP45" s="25"/>
      <c r="CA45" s="24"/>
      <c r="CD45" s="24"/>
      <c r="CG45" s="24"/>
      <c r="CH45" s="25"/>
      <c r="CI45" s="240"/>
      <c r="CJ45" s="240"/>
      <c r="CK45" s="240"/>
      <c r="CS45" s="24"/>
      <c r="CV45" s="24"/>
      <c r="CY45" s="24"/>
      <c r="CZ45" s="25"/>
    </row>
    <row r="46" spans="2:108" s="107" customFormat="1" ht="11.25">
      <c r="G46" s="24"/>
      <c r="J46" s="24"/>
      <c r="M46" s="24"/>
      <c r="N46" s="25"/>
      <c r="AQ46" s="24"/>
      <c r="AT46" s="24"/>
      <c r="AW46" s="24"/>
      <c r="AX46" s="25"/>
      <c r="BI46" s="24"/>
      <c r="BL46" s="24"/>
      <c r="BO46" s="24"/>
      <c r="BP46" s="25"/>
      <c r="CA46" s="24"/>
      <c r="CD46" s="24"/>
      <c r="CG46" s="24"/>
      <c r="CH46" s="25"/>
      <c r="CI46" s="240"/>
      <c r="CJ46" s="240"/>
      <c r="CK46" s="240"/>
      <c r="CS46" s="24"/>
      <c r="CV46" s="24"/>
      <c r="CY46" s="24"/>
      <c r="CZ46" s="25"/>
    </row>
    <row r="47" spans="2:108" s="107" customFormat="1" ht="11.25">
      <c r="G47" s="24"/>
      <c r="J47" s="24"/>
      <c r="M47" s="24"/>
      <c r="N47" s="25"/>
      <c r="AQ47" s="24"/>
      <c r="AT47" s="24"/>
      <c r="AW47" s="24"/>
      <c r="AX47" s="25"/>
      <c r="BI47" s="24"/>
      <c r="BL47" s="24"/>
      <c r="BO47" s="24"/>
      <c r="BP47" s="25"/>
      <c r="BR47" s="107" t="s">
        <v>236</v>
      </c>
      <c r="CA47" s="24"/>
      <c r="CD47" s="24"/>
      <c r="CG47" s="24"/>
      <c r="CH47" s="25"/>
      <c r="CI47" s="240"/>
      <c r="CJ47" s="240"/>
      <c r="CK47" s="240"/>
      <c r="CS47" s="24"/>
      <c r="CV47" s="24"/>
      <c r="CY47" s="24"/>
      <c r="CZ47" s="25"/>
    </row>
    <row r="48" spans="2:108" s="107" customFormat="1" ht="11.25">
      <c r="G48" s="24"/>
      <c r="J48" s="24"/>
      <c r="M48" s="24"/>
      <c r="N48" s="25"/>
      <c r="AQ48" s="24"/>
      <c r="AT48" s="24"/>
      <c r="AW48" s="24"/>
      <c r="AX48" s="25"/>
      <c r="BI48" s="24"/>
      <c r="BL48" s="24"/>
      <c r="BO48" s="24"/>
      <c r="BP48" s="25"/>
      <c r="CA48" s="24"/>
      <c r="CD48" s="24"/>
      <c r="CG48" s="24"/>
      <c r="CH48" s="25"/>
      <c r="CI48" s="240"/>
      <c r="CJ48" s="240"/>
      <c r="CK48" s="240"/>
      <c r="CS48" s="24"/>
      <c r="CV48" s="24"/>
      <c r="CY48" s="24"/>
      <c r="CZ48" s="25"/>
    </row>
    <row r="49" spans="7:104" s="107" customFormat="1" ht="11.25">
      <c r="G49" s="24"/>
      <c r="J49" s="24"/>
      <c r="M49" s="24"/>
      <c r="N49" s="25"/>
      <c r="AQ49" s="24"/>
      <c r="AT49" s="24"/>
      <c r="AW49" s="24"/>
      <c r="AX49" s="25"/>
      <c r="BI49" s="24"/>
      <c r="BL49" s="24"/>
      <c r="BO49" s="24"/>
      <c r="BP49" s="25"/>
      <c r="CA49" s="24"/>
      <c r="CD49" s="24"/>
      <c r="CG49" s="24"/>
      <c r="CH49" s="25"/>
      <c r="CI49" s="240"/>
      <c r="CJ49" s="240"/>
      <c r="CK49" s="240"/>
      <c r="CS49" s="24"/>
      <c r="CV49" s="24"/>
      <c r="CY49" s="24"/>
      <c r="CZ49" s="25"/>
    </row>
    <row r="50" spans="7:104" s="107" customFormat="1" ht="11.25">
      <c r="G50" s="24"/>
      <c r="J50" s="24"/>
      <c r="M50" s="24"/>
      <c r="N50" s="25"/>
      <c r="AQ50" s="24"/>
      <c r="AT50" s="24"/>
      <c r="AW50" s="24"/>
      <c r="AX50" s="25"/>
      <c r="BI50" s="24"/>
      <c r="BL50" s="24"/>
      <c r="BO50" s="24"/>
      <c r="BP50" s="25"/>
      <c r="CA50" s="24"/>
      <c r="CD50" s="24"/>
      <c r="CG50" s="24"/>
      <c r="CH50" s="25"/>
      <c r="CI50" s="240"/>
      <c r="CJ50" s="240"/>
      <c r="CK50" s="240"/>
      <c r="CS50" s="24"/>
      <c r="CV50" s="24"/>
      <c r="CY50" s="24"/>
      <c r="CZ50" s="25"/>
    </row>
    <row r="51" spans="7:104" s="107" customFormat="1" ht="11.25">
      <c r="G51" s="24"/>
      <c r="J51" s="24"/>
      <c r="M51" s="24"/>
      <c r="N51" s="25"/>
      <c r="AQ51" s="24"/>
      <c r="AT51" s="24"/>
      <c r="AW51" s="24"/>
      <c r="AX51" s="25"/>
      <c r="BI51" s="24"/>
      <c r="BL51" s="24"/>
      <c r="BO51" s="24"/>
      <c r="BP51" s="25"/>
      <c r="CA51" s="24"/>
      <c r="CD51" s="24"/>
      <c r="CG51" s="24"/>
      <c r="CH51" s="25"/>
      <c r="CI51" s="240"/>
      <c r="CJ51" s="240"/>
      <c r="CK51" s="240"/>
      <c r="CS51" s="24"/>
      <c r="CV51" s="24"/>
      <c r="CY51" s="24"/>
      <c r="CZ51" s="25"/>
    </row>
    <row r="52" spans="7:104" s="107" customFormat="1" ht="11.25">
      <c r="G52" s="24"/>
      <c r="J52" s="24"/>
      <c r="M52" s="24"/>
      <c r="N52" s="25"/>
      <c r="AQ52" s="24"/>
      <c r="AT52" s="24"/>
      <c r="AW52" s="24"/>
      <c r="AX52" s="25"/>
      <c r="BI52" s="24"/>
      <c r="BL52" s="24"/>
      <c r="BO52" s="24"/>
      <c r="BP52" s="25"/>
      <c r="CA52" s="24"/>
      <c r="CD52" s="24"/>
      <c r="CG52" s="24"/>
      <c r="CH52" s="25"/>
      <c r="CI52" s="240"/>
      <c r="CJ52" s="240"/>
      <c r="CK52" s="240"/>
      <c r="CS52" s="24"/>
      <c r="CV52" s="24"/>
      <c r="CY52" s="24"/>
      <c r="CZ52" s="25"/>
    </row>
    <row r="53" spans="7:104" s="107" customFormat="1" ht="11.25">
      <c r="G53" s="24"/>
      <c r="J53" s="24"/>
      <c r="M53" s="24"/>
      <c r="N53" s="25"/>
      <c r="AQ53" s="24"/>
      <c r="AT53" s="24"/>
      <c r="AW53" s="24"/>
      <c r="AX53" s="25"/>
      <c r="BI53" s="24"/>
      <c r="BL53" s="24"/>
      <c r="BO53" s="24"/>
      <c r="BP53" s="25"/>
      <c r="CA53" s="24"/>
      <c r="CD53" s="24"/>
      <c r="CG53" s="24"/>
      <c r="CH53" s="25"/>
      <c r="CI53" s="240"/>
      <c r="CJ53" s="240"/>
      <c r="CK53" s="240"/>
      <c r="CS53" s="24"/>
      <c r="CV53" s="24"/>
      <c r="CY53" s="24"/>
      <c r="CZ53" s="25"/>
    </row>
    <row r="54" spans="7:104" s="107" customFormat="1" ht="11.25">
      <c r="G54" s="24"/>
      <c r="J54" s="24"/>
      <c r="M54" s="24"/>
      <c r="N54" s="25"/>
      <c r="AQ54" s="24"/>
      <c r="AT54" s="24"/>
      <c r="AW54" s="24"/>
      <c r="AX54" s="25"/>
      <c r="BI54" s="24"/>
      <c r="BL54" s="24"/>
      <c r="BO54" s="24"/>
      <c r="BP54" s="25"/>
      <c r="CA54" s="24"/>
      <c r="CD54" s="24"/>
      <c r="CG54" s="24"/>
      <c r="CH54" s="25"/>
      <c r="CI54" s="240"/>
      <c r="CJ54" s="240"/>
      <c r="CK54" s="240"/>
      <c r="CS54" s="24"/>
      <c r="CV54" s="24"/>
      <c r="CY54" s="24"/>
      <c r="CZ54" s="25"/>
    </row>
    <row r="55" spans="7:104" s="107" customFormat="1" ht="11.25">
      <c r="G55" s="24"/>
      <c r="J55" s="24"/>
      <c r="M55" s="24"/>
      <c r="N55" s="25"/>
      <c r="AQ55" s="24"/>
      <c r="AT55" s="24"/>
      <c r="AW55" s="24"/>
      <c r="AX55" s="25"/>
      <c r="BI55" s="24"/>
      <c r="BL55" s="24"/>
      <c r="BO55" s="24"/>
      <c r="BP55" s="25"/>
      <c r="CA55" s="24"/>
      <c r="CD55" s="24"/>
      <c r="CG55" s="24"/>
      <c r="CH55" s="25"/>
      <c r="CI55" s="240"/>
      <c r="CJ55" s="240"/>
      <c r="CK55" s="240"/>
      <c r="CS55" s="24"/>
      <c r="CV55" s="24"/>
      <c r="CY55" s="24"/>
      <c r="CZ55" s="25"/>
    </row>
    <row r="56" spans="7:104" s="107" customFormat="1" ht="11.25">
      <c r="G56" s="24"/>
      <c r="J56" s="24"/>
      <c r="M56" s="24"/>
      <c r="N56" s="25"/>
      <c r="AQ56" s="24"/>
      <c r="AT56" s="24"/>
      <c r="AW56" s="24"/>
      <c r="AX56" s="25"/>
      <c r="BI56" s="24"/>
      <c r="BL56" s="24"/>
      <c r="BO56" s="24"/>
      <c r="BP56" s="25"/>
      <c r="CA56" s="24"/>
      <c r="CD56" s="24"/>
      <c r="CG56" s="24"/>
      <c r="CH56" s="25"/>
      <c r="CI56" s="240"/>
      <c r="CJ56" s="240"/>
      <c r="CK56" s="240"/>
      <c r="CS56" s="24"/>
      <c r="CV56" s="24"/>
      <c r="CY56" s="24"/>
      <c r="CZ56" s="25"/>
    </row>
    <row r="57" spans="7:104" s="107" customFormat="1" ht="11.25">
      <c r="G57" s="24"/>
      <c r="J57" s="24"/>
      <c r="M57" s="24"/>
      <c r="N57" s="25"/>
      <c r="AQ57" s="24"/>
      <c r="AT57" s="24"/>
      <c r="AW57" s="24"/>
      <c r="AX57" s="25"/>
      <c r="BI57" s="24"/>
      <c r="BL57" s="24"/>
      <c r="BO57" s="24"/>
      <c r="BP57" s="25"/>
      <c r="CA57" s="24"/>
      <c r="CD57" s="24"/>
      <c r="CG57" s="24"/>
      <c r="CH57" s="25"/>
      <c r="CI57" s="240"/>
      <c r="CJ57" s="240"/>
      <c r="CK57" s="240"/>
      <c r="CS57" s="24"/>
      <c r="CV57" s="24"/>
      <c r="CY57" s="24"/>
      <c r="CZ57" s="25"/>
    </row>
    <row r="58" spans="7:104" s="107" customFormat="1" ht="11.25">
      <c r="G58" s="24"/>
      <c r="J58" s="24"/>
      <c r="M58" s="24"/>
      <c r="N58" s="25"/>
      <c r="AQ58" s="24"/>
      <c r="AT58" s="24"/>
      <c r="AW58" s="24"/>
      <c r="AX58" s="25"/>
      <c r="BI58" s="24"/>
      <c r="BL58" s="24"/>
      <c r="BO58" s="24"/>
      <c r="BP58" s="25"/>
      <c r="CA58" s="24"/>
      <c r="CD58" s="24"/>
      <c r="CG58" s="24"/>
      <c r="CH58" s="25"/>
      <c r="CI58" s="240"/>
      <c r="CJ58" s="240"/>
      <c r="CK58" s="240"/>
      <c r="CS58" s="24"/>
      <c r="CV58" s="24"/>
      <c r="CY58" s="24"/>
      <c r="CZ58" s="25"/>
    </row>
    <row r="59" spans="7:104" s="107" customFormat="1" ht="11.25">
      <c r="G59" s="24"/>
      <c r="J59" s="24"/>
      <c r="M59" s="24"/>
      <c r="N59" s="25"/>
      <c r="AQ59" s="24"/>
      <c r="AT59" s="24"/>
      <c r="AW59" s="24"/>
      <c r="AX59" s="25"/>
      <c r="BI59" s="24"/>
      <c r="BL59" s="24"/>
      <c r="BO59" s="24"/>
      <c r="BP59" s="25"/>
      <c r="CA59" s="24"/>
      <c r="CD59" s="24"/>
      <c r="CG59" s="24"/>
      <c r="CH59" s="25"/>
      <c r="CI59" s="240"/>
      <c r="CJ59" s="240"/>
      <c r="CK59" s="240"/>
      <c r="CS59" s="24"/>
      <c r="CV59" s="24"/>
      <c r="CY59" s="24"/>
      <c r="CZ59" s="25"/>
    </row>
    <row r="60" spans="7:104" s="107" customFormat="1" ht="11.25">
      <c r="G60" s="24"/>
      <c r="J60" s="24"/>
      <c r="M60" s="24"/>
      <c r="N60" s="25"/>
      <c r="AQ60" s="24"/>
      <c r="AT60" s="24"/>
      <c r="AW60" s="24"/>
      <c r="AX60" s="25"/>
      <c r="BI60" s="24"/>
      <c r="BL60" s="24"/>
      <c r="BO60" s="24"/>
      <c r="BP60" s="25"/>
      <c r="CA60" s="24"/>
      <c r="CD60" s="24"/>
      <c r="CG60" s="24"/>
      <c r="CH60" s="25"/>
      <c r="CI60" s="240"/>
      <c r="CJ60" s="240"/>
      <c r="CK60" s="240"/>
      <c r="CS60" s="24"/>
      <c r="CV60" s="24"/>
      <c r="CY60" s="24"/>
      <c r="CZ60" s="25"/>
    </row>
    <row r="61" spans="7:104" s="107" customFormat="1" ht="11.25">
      <c r="G61" s="24"/>
      <c r="J61" s="24"/>
      <c r="M61" s="24"/>
      <c r="N61" s="25"/>
      <c r="AQ61" s="24"/>
      <c r="AT61" s="24"/>
      <c r="AW61" s="24"/>
      <c r="AX61" s="25"/>
      <c r="BI61" s="24"/>
      <c r="BL61" s="24"/>
      <c r="BO61" s="24"/>
      <c r="BP61" s="25"/>
      <c r="CA61" s="24"/>
      <c r="CD61" s="24"/>
      <c r="CG61" s="24"/>
      <c r="CH61" s="25"/>
      <c r="CI61" s="240"/>
      <c r="CJ61" s="240"/>
      <c r="CK61" s="240"/>
      <c r="CS61" s="24"/>
      <c r="CV61" s="24"/>
      <c r="CY61" s="24"/>
      <c r="CZ61" s="25"/>
    </row>
    <row r="62" spans="7:104" s="107" customFormat="1" ht="11.25">
      <c r="G62" s="24"/>
      <c r="J62" s="24"/>
      <c r="M62" s="24"/>
      <c r="N62" s="25"/>
      <c r="AQ62" s="24"/>
      <c r="AT62" s="24"/>
      <c r="AW62" s="24"/>
      <c r="AX62" s="25"/>
      <c r="BI62" s="24"/>
      <c r="BL62" s="24"/>
      <c r="BO62" s="24"/>
      <c r="BP62" s="25"/>
      <c r="CA62" s="24"/>
      <c r="CD62" s="24"/>
      <c r="CG62" s="24"/>
      <c r="CH62" s="25"/>
      <c r="CI62" s="240"/>
      <c r="CJ62" s="240"/>
      <c r="CK62" s="240"/>
      <c r="CS62" s="24"/>
      <c r="CV62" s="24"/>
      <c r="CY62" s="24"/>
      <c r="CZ62" s="25"/>
    </row>
    <row r="63" spans="7:104" s="107" customFormat="1" ht="11.25">
      <c r="G63" s="24"/>
      <c r="J63" s="24"/>
      <c r="M63" s="24"/>
      <c r="N63" s="25"/>
      <c r="AQ63" s="24"/>
      <c r="AT63" s="24"/>
      <c r="AW63" s="24"/>
      <c r="AX63" s="25"/>
      <c r="BI63" s="24"/>
      <c r="BL63" s="24"/>
      <c r="BO63" s="24"/>
      <c r="BP63" s="25"/>
      <c r="CA63" s="24"/>
      <c r="CD63" s="24"/>
      <c r="CG63" s="24"/>
      <c r="CH63" s="25"/>
      <c r="CI63" s="240"/>
      <c r="CJ63" s="240"/>
      <c r="CK63" s="240"/>
      <c r="CS63" s="24"/>
      <c r="CV63" s="24"/>
      <c r="CY63" s="24"/>
      <c r="CZ63" s="25"/>
    </row>
    <row r="64" spans="7:104" s="107" customFormat="1" ht="11.25">
      <c r="G64" s="24"/>
      <c r="J64" s="24"/>
      <c r="M64" s="24"/>
      <c r="N64" s="25"/>
      <c r="AQ64" s="24"/>
      <c r="AT64" s="24"/>
      <c r="AW64" s="24"/>
      <c r="AX64" s="25"/>
      <c r="BI64" s="24"/>
      <c r="BL64" s="24"/>
      <c r="BO64" s="24"/>
      <c r="BP64" s="25"/>
      <c r="CA64" s="24"/>
      <c r="CD64" s="24"/>
      <c r="CG64" s="24"/>
      <c r="CH64" s="25"/>
      <c r="CI64" s="240"/>
      <c r="CJ64" s="240"/>
      <c r="CK64" s="240"/>
      <c r="CS64" s="24"/>
      <c r="CV64" s="24"/>
      <c r="CY64" s="24"/>
      <c r="CZ64" s="25"/>
    </row>
    <row r="65" spans="7:104" s="107" customFormat="1" ht="11.25">
      <c r="G65" s="24"/>
      <c r="J65" s="24"/>
      <c r="M65" s="24"/>
      <c r="N65" s="25"/>
      <c r="AQ65" s="24"/>
      <c r="AT65" s="24"/>
      <c r="AW65" s="24"/>
      <c r="AX65" s="25"/>
      <c r="BI65" s="24"/>
      <c r="BL65" s="24"/>
      <c r="BO65" s="24"/>
      <c r="BP65" s="25"/>
      <c r="CA65" s="24"/>
      <c r="CD65" s="24"/>
      <c r="CG65" s="24"/>
      <c r="CH65" s="25"/>
      <c r="CI65" s="240"/>
      <c r="CJ65" s="240"/>
      <c r="CK65" s="240"/>
      <c r="CS65" s="24"/>
      <c r="CV65" s="24"/>
      <c r="CY65" s="24"/>
      <c r="CZ65" s="25"/>
    </row>
    <row r="66" spans="7:104" s="107" customFormat="1" ht="11.25">
      <c r="G66" s="24"/>
      <c r="J66" s="24"/>
      <c r="M66" s="24"/>
      <c r="N66" s="25"/>
      <c r="AQ66" s="24"/>
      <c r="AT66" s="24"/>
      <c r="AW66" s="24"/>
      <c r="AX66" s="25"/>
      <c r="BI66" s="24"/>
      <c r="BL66" s="24"/>
      <c r="BO66" s="24"/>
      <c r="BP66" s="25"/>
      <c r="CA66" s="24"/>
      <c r="CD66" s="24"/>
      <c r="CG66" s="24"/>
      <c r="CH66" s="25"/>
      <c r="CI66" s="240"/>
      <c r="CJ66" s="240"/>
      <c r="CK66" s="240"/>
      <c r="CS66" s="24"/>
      <c r="CV66" s="24"/>
      <c r="CY66" s="24"/>
      <c r="CZ66" s="25"/>
    </row>
    <row r="67" spans="7:104" s="107" customFormat="1" ht="11.25">
      <c r="G67" s="24"/>
      <c r="J67" s="24"/>
      <c r="M67" s="24"/>
      <c r="N67" s="25"/>
      <c r="AQ67" s="24"/>
      <c r="AT67" s="24"/>
      <c r="AW67" s="24"/>
      <c r="AX67" s="25"/>
      <c r="BI67" s="24"/>
      <c r="BL67" s="24"/>
      <c r="BO67" s="24"/>
      <c r="BP67" s="25"/>
      <c r="CA67" s="24"/>
      <c r="CD67" s="24"/>
      <c r="CG67" s="24"/>
      <c r="CH67" s="25"/>
      <c r="CI67" s="240"/>
      <c r="CJ67" s="240"/>
      <c r="CK67" s="240"/>
      <c r="CS67" s="24"/>
      <c r="CV67" s="24"/>
      <c r="CY67" s="24"/>
      <c r="CZ67" s="25"/>
    </row>
    <row r="68" spans="7:104" s="107" customFormat="1" ht="11.25">
      <c r="G68" s="24"/>
      <c r="J68" s="24"/>
      <c r="M68" s="24"/>
      <c r="N68" s="25"/>
      <c r="AQ68" s="24"/>
      <c r="AT68" s="24"/>
      <c r="AW68" s="24"/>
      <c r="AX68" s="25"/>
      <c r="BI68" s="24"/>
      <c r="BL68" s="24"/>
      <c r="BO68" s="24"/>
      <c r="BP68" s="25"/>
      <c r="CA68" s="24"/>
      <c r="CD68" s="24"/>
      <c r="CG68" s="24"/>
      <c r="CH68" s="25"/>
      <c r="CI68" s="240"/>
      <c r="CJ68" s="240"/>
      <c r="CK68" s="240"/>
      <c r="CS68" s="24"/>
      <c r="CV68" s="24"/>
      <c r="CY68" s="24"/>
      <c r="CZ68" s="25"/>
    </row>
    <row r="69" spans="7:104" s="107" customFormat="1" ht="11.25">
      <c r="G69" s="24"/>
      <c r="J69" s="24"/>
      <c r="M69" s="24"/>
      <c r="N69" s="25"/>
      <c r="AQ69" s="24"/>
      <c r="AT69" s="24"/>
      <c r="AW69" s="24"/>
      <c r="AX69" s="25"/>
      <c r="BI69" s="24"/>
      <c r="BL69" s="24"/>
      <c r="BO69" s="24"/>
      <c r="BP69" s="25"/>
      <c r="CA69" s="24"/>
      <c r="CD69" s="24"/>
      <c r="CG69" s="24"/>
      <c r="CH69" s="25"/>
      <c r="CI69" s="240"/>
      <c r="CJ69" s="240"/>
      <c r="CK69" s="240"/>
      <c r="CS69" s="24"/>
      <c r="CV69" s="24"/>
      <c r="CY69" s="24"/>
      <c r="CZ69" s="25"/>
    </row>
    <row r="70" spans="7:104" s="107" customFormat="1" ht="11.25">
      <c r="G70" s="24"/>
      <c r="J70" s="24"/>
      <c r="M70" s="24"/>
      <c r="N70" s="25"/>
      <c r="AQ70" s="24"/>
      <c r="AT70" s="24"/>
      <c r="AW70" s="24"/>
      <c r="AX70" s="25"/>
      <c r="BI70" s="24"/>
      <c r="BL70" s="24"/>
      <c r="BO70" s="24"/>
      <c r="BP70" s="25"/>
      <c r="CA70" s="24"/>
      <c r="CD70" s="24"/>
      <c r="CG70" s="24"/>
      <c r="CH70" s="25"/>
      <c r="CI70" s="240"/>
      <c r="CJ70" s="240"/>
      <c r="CK70" s="240"/>
      <c r="CS70" s="24"/>
      <c r="CV70" s="24"/>
      <c r="CY70" s="24"/>
      <c r="CZ70" s="25"/>
    </row>
    <row r="71" spans="7:104" s="107" customFormat="1" ht="11.25">
      <c r="G71" s="24"/>
      <c r="J71" s="24"/>
      <c r="M71" s="24"/>
      <c r="N71" s="25"/>
      <c r="AQ71" s="24"/>
      <c r="AT71" s="24"/>
      <c r="AW71" s="24"/>
      <c r="AX71" s="25"/>
      <c r="BI71" s="24"/>
      <c r="BL71" s="24"/>
      <c r="BO71" s="24"/>
      <c r="BP71" s="25"/>
      <c r="CA71" s="24"/>
      <c r="CD71" s="24"/>
      <c r="CG71" s="24"/>
      <c r="CH71" s="25"/>
      <c r="CI71" s="240"/>
      <c r="CJ71" s="240"/>
      <c r="CK71" s="240"/>
      <c r="CS71" s="24"/>
      <c r="CV71" s="24"/>
      <c r="CY71" s="24"/>
      <c r="CZ71" s="25"/>
    </row>
    <row r="72" spans="7:104" s="107" customFormat="1" ht="11.25">
      <c r="G72" s="24"/>
      <c r="J72" s="24"/>
      <c r="M72" s="24"/>
      <c r="N72" s="25"/>
      <c r="AQ72" s="24"/>
      <c r="AT72" s="24"/>
      <c r="AW72" s="24"/>
      <c r="AX72" s="25"/>
      <c r="BI72" s="24"/>
      <c r="BL72" s="24"/>
      <c r="BO72" s="24"/>
      <c r="BP72" s="25"/>
      <c r="CA72" s="24"/>
      <c r="CD72" s="24"/>
      <c r="CG72" s="24"/>
      <c r="CH72" s="25"/>
      <c r="CI72" s="240"/>
      <c r="CJ72" s="240"/>
      <c r="CK72" s="240"/>
      <c r="CS72" s="24"/>
      <c r="CV72" s="24"/>
      <c r="CY72" s="24"/>
      <c r="CZ72" s="25"/>
    </row>
    <row r="73" spans="7:104" s="107" customFormat="1" ht="11.25">
      <c r="G73" s="24"/>
      <c r="J73" s="24"/>
      <c r="M73" s="24"/>
      <c r="N73" s="25"/>
      <c r="AQ73" s="24"/>
      <c r="AT73" s="24"/>
      <c r="AW73" s="24"/>
      <c r="AX73" s="25"/>
      <c r="BI73" s="24"/>
      <c r="BL73" s="24"/>
      <c r="BO73" s="24"/>
      <c r="BP73" s="25"/>
      <c r="CA73" s="24"/>
      <c r="CD73" s="24"/>
      <c r="CG73" s="24"/>
      <c r="CH73" s="25"/>
      <c r="CI73" s="240"/>
      <c r="CJ73" s="240"/>
      <c r="CK73" s="240"/>
      <c r="CS73" s="24"/>
      <c r="CV73" s="24"/>
      <c r="CY73" s="24"/>
      <c r="CZ73" s="25"/>
    </row>
    <row r="74" spans="7:104" s="107" customFormat="1" ht="11.25">
      <c r="G74" s="24"/>
      <c r="J74" s="24"/>
      <c r="M74" s="24"/>
      <c r="N74" s="25"/>
      <c r="AQ74" s="24"/>
      <c r="AT74" s="24"/>
      <c r="AW74" s="24"/>
      <c r="AX74" s="25"/>
      <c r="BI74" s="24"/>
      <c r="BL74" s="24"/>
      <c r="BO74" s="24"/>
      <c r="BP74" s="25"/>
      <c r="CA74" s="24"/>
      <c r="CD74" s="24"/>
      <c r="CG74" s="24"/>
      <c r="CH74" s="25"/>
      <c r="CI74" s="240"/>
      <c r="CJ74" s="240"/>
      <c r="CK74" s="240"/>
      <c r="CS74" s="24"/>
      <c r="CV74" s="24"/>
      <c r="CY74" s="24"/>
      <c r="CZ74" s="25"/>
    </row>
    <row r="75" spans="7:104" s="107" customFormat="1" ht="11.25">
      <c r="G75" s="24"/>
      <c r="J75" s="24"/>
      <c r="M75" s="24"/>
      <c r="N75" s="25"/>
      <c r="AQ75" s="24"/>
      <c r="AT75" s="24"/>
      <c r="AW75" s="24"/>
      <c r="AX75" s="25"/>
      <c r="BI75" s="24"/>
      <c r="BL75" s="24"/>
      <c r="BO75" s="24"/>
      <c r="BP75" s="25"/>
      <c r="CA75" s="24"/>
      <c r="CD75" s="24"/>
      <c r="CG75" s="24"/>
      <c r="CH75" s="25"/>
      <c r="CI75" s="240"/>
      <c r="CJ75" s="240"/>
      <c r="CK75" s="240"/>
      <c r="CS75" s="24"/>
      <c r="CV75" s="24"/>
      <c r="CY75" s="24"/>
      <c r="CZ75" s="25"/>
    </row>
    <row r="76" spans="7:104" s="107" customFormat="1" ht="11.25">
      <c r="G76" s="24"/>
      <c r="J76" s="24"/>
      <c r="M76" s="24"/>
      <c r="N76" s="25"/>
      <c r="AQ76" s="24"/>
      <c r="AT76" s="24"/>
      <c r="AW76" s="24"/>
      <c r="AX76" s="25"/>
      <c r="BI76" s="24"/>
      <c r="BL76" s="24"/>
      <c r="BO76" s="24"/>
      <c r="BP76" s="25"/>
      <c r="CA76" s="24"/>
      <c r="CD76" s="24"/>
      <c r="CG76" s="24"/>
      <c r="CH76" s="25"/>
      <c r="CI76" s="240"/>
      <c r="CJ76" s="240"/>
      <c r="CK76" s="240"/>
      <c r="CS76" s="24"/>
      <c r="CV76" s="24"/>
      <c r="CY76" s="24"/>
      <c r="CZ76" s="25"/>
    </row>
    <row r="77" spans="7:104" s="107" customFormat="1" ht="11.25">
      <c r="G77" s="24"/>
      <c r="J77" s="24"/>
      <c r="M77" s="24"/>
      <c r="N77" s="25"/>
      <c r="AQ77" s="24"/>
      <c r="AT77" s="24"/>
      <c r="AW77" s="24"/>
      <c r="AX77" s="25"/>
      <c r="BI77" s="24"/>
      <c r="BL77" s="24"/>
      <c r="BO77" s="24"/>
      <c r="BP77" s="25"/>
      <c r="CA77" s="24"/>
      <c r="CD77" s="24"/>
      <c r="CG77" s="24"/>
      <c r="CH77" s="25"/>
      <c r="CI77" s="240"/>
      <c r="CJ77" s="240"/>
      <c r="CK77" s="240"/>
      <c r="CS77" s="24"/>
      <c r="CV77" s="24"/>
      <c r="CY77" s="24"/>
      <c r="CZ77" s="25"/>
    </row>
    <row r="78" spans="7:104" s="107" customFormat="1" ht="11.25">
      <c r="G78" s="24"/>
      <c r="J78" s="24"/>
      <c r="M78" s="24"/>
      <c r="N78" s="25"/>
      <c r="AQ78" s="24"/>
      <c r="AT78" s="24"/>
      <c r="AW78" s="24"/>
      <c r="AX78" s="25"/>
      <c r="BI78" s="24"/>
      <c r="BL78" s="24"/>
      <c r="BO78" s="24"/>
      <c r="BP78" s="25"/>
      <c r="CA78" s="24"/>
      <c r="CD78" s="24"/>
      <c r="CG78" s="24"/>
      <c r="CH78" s="25"/>
      <c r="CI78" s="240"/>
      <c r="CJ78" s="240"/>
      <c r="CK78" s="240"/>
      <c r="CS78" s="24"/>
      <c r="CV78" s="24"/>
      <c r="CY78" s="24"/>
      <c r="CZ78" s="25"/>
    </row>
    <row r="79" spans="7:104" s="107" customFormat="1" ht="11.25">
      <c r="G79" s="24"/>
      <c r="J79" s="24"/>
      <c r="M79" s="24"/>
      <c r="N79" s="25"/>
      <c r="AQ79" s="24"/>
      <c r="AT79" s="24"/>
      <c r="AW79" s="24"/>
      <c r="AX79" s="25"/>
      <c r="BI79" s="24"/>
      <c r="BL79" s="24"/>
      <c r="BO79" s="24"/>
      <c r="BP79" s="25"/>
      <c r="CA79" s="24"/>
      <c r="CD79" s="24"/>
      <c r="CG79" s="24"/>
      <c r="CH79" s="25"/>
      <c r="CI79" s="240"/>
      <c r="CJ79" s="240"/>
      <c r="CK79" s="240"/>
      <c r="CS79" s="24"/>
      <c r="CV79" s="24"/>
      <c r="CY79" s="24"/>
      <c r="CZ79" s="25"/>
    </row>
    <row r="80" spans="7:104" s="107" customFormat="1" ht="11.25">
      <c r="G80" s="24"/>
      <c r="J80" s="24"/>
      <c r="M80" s="24"/>
      <c r="N80" s="25"/>
      <c r="AQ80" s="24"/>
      <c r="AT80" s="24"/>
      <c r="AW80" s="24"/>
      <c r="AX80" s="25"/>
      <c r="BI80" s="24"/>
      <c r="BL80" s="24"/>
      <c r="BO80" s="24"/>
      <c r="BP80" s="25"/>
      <c r="CA80" s="24"/>
      <c r="CD80" s="24"/>
      <c r="CG80" s="24"/>
      <c r="CH80" s="25"/>
      <c r="CI80" s="240"/>
      <c r="CJ80" s="240"/>
      <c r="CK80" s="240"/>
      <c r="CS80" s="24"/>
      <c r="CV80" s="24"/>
      <c r="CY80" s="24"/>
      <c r="CZ80" s="25"/>
    </row>
    <row r="81" spans="7:104" s="107" customFormat="1" ht="11.25">
      <c r="G81" s="24"/>
      <c r="J81" s="24"/>
      <c r="M81" s="24"/>
      <c r="N81" s="25"/>
      <c r="AQ81" s="24"/>
      <c r="AT81" s="24"/>
      <c r="AW81" s="24"/>
      <c r="AX81" s="25"/>
      <c r="BI81" s="24"/>
      <c r="BL81" s="24"/>
      <c r="BO81" s="24"/>
      <c r="BP81" s="25"/>
      <c r="CA81" s="24"/>
      <c r="CD81" s="24"/>
      <c r="CG81" s="24"/>
      <c r="CH81" s="25"/>
      <c r="CI81" s="240"/>
      <c r="CJ81" s="240"/>
      <c r="CK81" s="240"/>
      <c r="CS81" s="24"/>
      <c r="CV81" s="24"/>
      <c r="CY81" s="24"/>
      <c r="CZ81" s="25"/>
    </row>
    <row r="82" spans="7:104" s="107" customFormat="1" ht="11.25">
      <c r="G82" s="24"/>
      <c r="J82" s="24"/>
      <c r="M82" s="24"/>
      <c r="N82" s="25"/>
      <c r="AQ82" s="24"/>
      <c r="AT82" s="24"/>
      <c r="AW82" s="24"/>
      <c r="AX82" s="25"/>
      <c r="BI82" s="24"/>
      <c r="BL82" s="24"/>
      <c r="BO82" s="24"/>
      <c r="BP82" s="25"/>
      <c r="CA82" s="24"/>
      <c r="CD82" s="24"/>
      <c r="CG82" s="24"/>
      <c r="CH82" s="25"/>
      <c r="CI82" s="240"/>
      <c r="CJ82" s="240"/>
      <c r="CK82" s="240"/>
      <c r="CS82" s="24"/>
      <c r="CV82" s="24"/>
      <c r="CY82" s="24"/>
      <c r="CZ82" s="25"/>
    </row>
    <row r="83" spans="7:104" s="107" customFormat="1" ht="11.25">
      <c r="G83" s="24"/>
      <c r="J83" s="24"/>
      <c r="M83" s="24"/>
      <c r="N83" s="25"/>
      <c r="AQ83" s="24"/>
      <c r="AT83" s="24"/>
      <c r="AW83" s="24"/>
      <c r="AX83" s="25"/>
      <c r="BI83" s="24"/>
      <c r="BL83" s="24"/>
      <c r="BO83" s="24"/>
      <c r="BP83" s="25"/>
      <c r="CA83" s="24"/>
      <c r="CD83" s="24"/>
      <c r="CG83" s="24"/>
      <c r="CH83" s="25"/>
      <c r="CI83" s="240"/>
      <c r="CJ83" s="240"/>
      <c r="CK83" s="240"/>
      <c r="CS83" s="24"/>
      <c r="CV83" s="24"/>
      <c r="CY83" s="24"/>
      <c r="CZ83" s="25"/>
    </row>
    <row r="84" spans="7:104" s="107" customFormat="1" ht="11.25">
      <c r="G84" s="24"/>
      <c r="J84" s="24"/>
      <c r="M84" s="24"/>
      <c r="N84" s="25"/>
      <c r="AQ84" s="24"/>
      <c r="AT84" s="24"/>
      <c r="AW84" s="24"/>
      <c r="AX84" s="25"/>
      <c r="BI84" s="24"/>
      <c r="BL84" s="24"/>
      <c r="BO84" s="24"/>
      <c r="BP84" s="25"/>
      <c r="CA84" s="24"/>
      <c r="CD84" s="24"/>
      <c r="CG84" s="24"/>
      <c r="CH84" s="25"/>
      <c r="CI84" s="240"/>
      <c r="CJ84" s="240"/>
      <c r="CK84" s="240"/>
      <c r="CS84" s="24"/>
      <c r="CV84" s="24"/>
      <c r="CY84" s="24"/>
      <c r="CZ84" s="25"/>
    </row>
    <row r="85" spans="7:104" s="107" customFormat="1" ht="11.25">
      <c r="G85" s="24"/>
      <c r="J85" s="24"/>
      <c r="M85" s="24"/>
      <c r="N85" s="25"/>
      <c r="AQ85" s="24"/>
      <c r="AT85" s="24"/>
      <c r="AW85" s="24"/>
      <c r="AX85" s="25"/>
      <c r="BI85" s="24"/>
      <c r="BL85" s="24"/>
      <c r="BO85" s="24"/>
      <c r="BP85" s="25"/>
      <c r="CA85" s="24"/>
      <c r="CD85" s="24"/>
      <c r="CG85" s="24"/>
      <c r="CH85" s="25"/>
      <c r="CI85" s="240"/>
      <c r="CJ85" s="240"/>
      <c r="CK85" s="240"/>
      <c r="CS85" s="24"/>
      <c r="CV85" s="24"/>
      <c r="CY85" s="24"/>
      <c r="CZ85" s="25"/>
    </row>
    <row r="86" spans="7:104" s="107" customFormat="1" ht="11.25">
      <c r="G86" s="24"/>
      <c r="J86" s="24"/>
      <c r="M86" s="24"/>
      <c r="N86" s="25"/>
      <c r="AQ86" s="24"/>
      <c r="AT86" s="24"/>
      <c r="AW86" s="24"/>
      <c r="AX86" s="25"/>
      <c r="BI86" s="24"/>
      <c r="BL86" s="24"/>
      <c r="BO86" s="24"/>
      <c r="BP86" s="25"/>
      <c r="CA86" s="24"/>
      <c r="CD86" s="24"/>
      <c r="CG86" s="24"/>
      <c r="CH86" s="25"/>
      <c r="CI86" s="240"/>
      <c r="CJ86" s="240"/>
      <c r="CK86" s="240"/>
      <c r="CS86" s="24"/>
      <c r="CV86" s="24"/>
      <c r="CY86" s="24"/>
      <c r="CZ86" s="25"/>
    </row>
    <row r="87" spans="7:104" s="107" customFormat="1" ht="11.25">
      <c r="G87" s="24"/>
      <c r="J87" s="24"/>
      <c r="M87" s="24"/>
      <c r="N87" s="25"/>
      <c r="AQ87" s="24"/>
      <c r="AT87" s="24"/>
      <c r="AW87" s="24"/>
      <c r="AX87" s="25"/>
      <c r="BI87" s="24"/>
      <c r="BL87" s="24"/>
      <c r="BO87" s="24"/>
      <c r="BP87" s="25"/>
      <c r="CA87" s="24"/>
      <c r="CD87" s="24"/>
      <c r="CG87" s="24"/>
      <c r="CH87" s="25"/>
      <c r="CI87" s="240"/>
      <c r="CJ87" s="240"/>
      <c r="CK87" s="240"/>
      <c r="CS87" s="24"/>
      <c r="CV87" s="24"/>
      <c r="CY87" s="24"/>
      <c r="CZ87" s="25"/>
    </row>
    <row r="88" spans="7:104" s="107" customFormat="1" ht="11.25">
      <c r="G88" s="24"/>
      <c r="J88" s="24"/>
      <c r="M88" s="24"/>
      <c r="N88" s="25"/>
      <c r="AQ88" s="24"/>
      <c r="AT88" s="24"/>
      <c r="AW88" s="24"/>
      <c r="AX88" s="25"/>
      <c r="BI88" s="24"/>
      <c r="BL88" s="24"/>
      <c r="BO88" s="24"/>
      <c r="BP88" s="25"/>
      <c r="CA88" s="24"/>
      <c r="CD88" s="24"/>
      <c r="CG88" s="24"/>
      <c r="CH88" s="25"/>
      <c r="CI88" s="240"/>
      <c r="CJ88" s="240"/>
      <c r="CK88" s="240"/>
      <c r="CS88" s="24"/>
      <c r="CV88" s="24"/>
      <c r="CY88" s="24"/>
      <c r="CZ88" s="25"/>
    </row>
    <row r="89" spans="7:104" s="107" customFormat="1" ht="11.25">
      <c r="G89" s="24"/>
      <c r="J89" s="24"/>
      <c r="M89" s="24"/>
      <c r="N89" s="25"/>
      <c r="AQ89" s="24"/>
      <c r="AT89" s="24"/>
      <c r="AW89" s="24"/>
      <c r="AX89" s="25"/>
      <c r="BI89" s="24"/>
      <c r="BL89" s="24"/>
      <c r="BO89" s="24"/>
      <c r="BP89" s="25"/>
      <c r="CA89" s="24"/>
      <c r="CD89" s="24"/>
      <c r="CG89" s="24"/>
      <c r="CH89" s="25"/>
      <c r="CI89" s="240"/>
      <c r="CJ89" s="240"/>
      <c r="CK89" s="240"/>
      <c r="CS89" s="24"/>
      <c r="CV89" s="24"/>
      <c r="CY89" s="24"/>
      <c r="CZ89" s="25"/>
    </row>
    <row r="90" spans="7:104" s="107" customFormat="1" ht="11.25">
      <c r="G90" s="24"/>
      <c r="J90" s="24"/>
      <c r="M90" s="24"/>
      <c r="N90" s="25"/>
      <c r="AQ90" s="24"/>
      <c r="AT90" s="24"/>
      <c r="AW90" s="24"/>
      <c r="AX90" s="25"/>
      <c r="BI90" s="24"/>
      <c r="BL90" s="24"/>
      <c r="BO90" s="24"/>
      <c r="BP90" s="25"/>
      <c r="CA90" s="24"/>
      <c r="CD90" s="24"/>
      <c r="CG90" s="24"/>
      <c r="CH90" s="25"/>
      <c r="CI90" s="240"/>
      <c r="CJ90" s="240"/>
      <c r="CK90" s="240"/>
      <c r="CS90" s="24"/>
      <c r="CV90" s="24"/>
      <c r="CY90" s="24"/>
      <c r="CZ90" s="25"/>
    </row>
    <row r="91" spans="7:104" s="107" customFormat="1" ht="11.25">
      <c r="G91" s="24"/>
      <c r="J91" s="24"/>
      <c r="M91" s="24"/>
      <c r="N91" s="25"/>
      <c r="AQ91" s="24"/>
      <c r="AT91" s="24"/>
      <c r="AW91" s="24"/>
      <c r="AX91" s="25"/>
      <c r="BI91" s="24"/>
      <c r="BL91" s="24"/>
      <c r="BO91" s="24"/>
      <c r="BP91" s="25"/>
      <c r="CA91" s="24"/>
      <c r="CD91" s="24"/>
      <c r="CG91" s="24"/>
      <c r="CH91" s="25"/>
      <c r="CI91" s="240"/>
      <c r="CJ91" s="240"/>
      <c r="CK91" s="240"/>
      <c r="CS91" s="24"/>
      <c r="CV91" s="24"/>
      <c r="CY91" s="24"/>
      <c r="CZ91" s="25"/>
    </row>
    <row r="92" spans="7:104" s="107" customFormat="1" ht="11.25">
      <c r="G92" s="24"/>
      <c r="J92" s="24"/>
      <c r="M92" s="24"/>
      <c r="N92" s="25"/>
      <c r="AQ92" s="24"/>
      <c r="AT92" s="24"/>
      <c r="AW92" s="24"/>
      <c r="AX92" s="25"/>
      <c r="BI92" s="24"/>
      <c r="BL92" s="24"/>
      <c r="BO92" s="24"/>
      <c r="BP92" s="25"/>
      <c r="CA92" s="24"/>
      <c r="CD92" s="24"/>
      <c r="CG92" s="24"/>
      <c r="CH92" s="25"/>
      <c r="CI92" s="240"/>
      <c r="CJ92" s="240"/>
      <c r="CK92" s="240"/>
      <c r="CS92" s="24"/>
      <c r="CV92" s="24"/>
      <c r="CY92" s="24"/>
      <c r="CZ92" s="25"/>
    </row>
    <row r="93" spans="7:104" s="107" customFormat="1" ht="11.25">
      <c r="G93" s="24"/>
      <c r="J93" s="24"/>
      <c r="M93" s="24"/>
      <c r="N93" s="25"/>
      <c r="AQ93" s="24"/>
      <c r="AT93" s="24"/>
      <c r="AW93" s="24"/>
      <c r="AX93" s="25"/>
      <c r="BI93" s="24"/>
      <c r="BL93" s="24"/>
      <c r="BO93" s="24"/>
      <c r="BP93" s="25"/>
      <c r="CA93" s="24"/>
      <c r="CD93" s="24"/>
      <c r="CG93" s="24"/>
      <c r="CH93" s="25"/>
      <c r="CI93" s="240"/>
      <c r="CJ93" s="240"/>
      <c r="CK93" s="240"/>
      <c r="CS93" s="24"/>
      <c r="CV93" s="24"/>
      <c r="CY93" s="24"/>
      <c r="CZ93" s="25"/>
    </row>
    <row r="94" spans="7:104" s="107" customFormat="1" ht="11.25">
      <c r="G94" s="24"/>
      <c r="J94" s="24"/>
      <c r="M94" s="24"/>
      <c r="N94" s="25"/>
      <c r="AQ94" s="24"/>
      <c r="AT94" s="24"/>
      <c r="AW94" s="24"/>
      <c r="AX94" s="25"/>
      <c r="BI94" s="24"/>
      <c r="BL94" s="24"/>
      <c r="BO94" s="24"/>
      <c r="BP94" s="25"/>
      <c r="CA94" s="24"/>
      <c r="CD94" s="24"/>
      <c r="CG94" s="24"/>
      <c r="CH94" s="25"/>
      <c r="CI94" s="240"/>
      <c r="CJ94" s="240"/>
      <c r="CK94" s="240"/>
      <c r="CS94" s="24"/>
      <c r="CV94" s="24"/>
      <c r="CY94" s="24"/>
      <c r="CZ94" s="25"/>
    </row>
    <row r="95" spans="7:104" s="107" customFormat="1" ht="11.25">
      <c r="G95" s="24"/>
      <c r="J95" s="24"/>
      <c r="M95" s="24"/>
      <c r="N95" s="25"/>
      <c r="AQ95" s="24"/>
      <c r="AT95" s="24"/>
      <c r="AW95" s="24"/>
      <c r="AX95" s="25"/>
      <c r="BI95" s="24"/>
      <c r="BL95" s="24"/>
      <c r="BO95" s="24"/>
      <c r="BP95" s="25"/>
      <c r="CA95" s="24"/>
      <c r="CD95" s="24"/>
      <c r="CG95" s="24"/>
      <c r="CH95" s="25"/>
      <c r="CI95" s="240"/>
      <c r="CJ95" s="240"/>
      <c r="CK95" s="240"/>
      <c r="CS95" s="24"/>
      <c r="CV95" s="24"/>
      <c r="CY95" s="24"/>
      <c r="CZ95" s="25"/>
    </row>
    <row r="96" spans="7:104" s="107" customFormat="1" ht="11.25">
      <c r="G96" s="24"/>
      <c r="J96" s="24"/>
      <c r="M96" s="24"/>
      <c r="N96" s="25"/>
      <c r="AQ96" s="24"/>
      <c r="AT96" s="24"/>
      <c r="AW96" s="24"/>
      <c r="AX96" s="25"/>
      <c r="BI96" s="24"/>
      <c r="BL96" s="24"/>
      <c r="BO96" s="24"/>
      <c r="BP96" s="25"/>
      <c r="CA96" s="24"/>
      <c r="CD96" s="24"/>
      <c r="CG96" s="24"/>
      <c r="CH96" s="25"/>
      <c r="CI96" s="240"/>
      <c r="CJ96" s="240"/>
      <c r="CK96" s="240"/>
      <c r="CS96" s="24"/>
      <c r="CV96" s="24"/>
      <c r="CY96" s="24"/>
      <c r="CZ96" s="25"/>
    </row>
    <row r="97" spans="1:104" s="107" customFormat="1" ht="11.25">
      <c r="G97" s="24"/>
      <c r="J97" s="24"/>
      <c r="M97" s="24"/>
      <c r="N97" s="25"/>
      <c r="AQ97" s="24"/>
      <c r="AT97" s="24"/>
      <c r="AW97" s="24"/>
      <c r="AX97" s="25"/>
      <c r="BI97" s="24"/>
      <c r="BL97" s="24"/>
      <c r="BO97" s="24"/>
      <c r="BP97" s="25"/>
      <c r="CA97" s="24"/>
      <c r="CD97" s="24"/>
      <c r="CG97" s="24"/>
      <c r="CH97" s="25"/>
      <c r="CI97" s="240"/>
      <c r="CJ97" s="240"/>
      <c r="CK97" s="240"/>
      <c r="CS97" s="24"/>
      <c r="CV97" s="24"/>
      <c r="CY97" s="24"/>
      <c r="CZ97" s="25"/>
    </row>
    <row r="98" spans="1:104" s="107" customFormat="1" ht="11.25">
      <c r="G98" s="24"/>
      <c r="J98" s="24"/>
      <c r="M98" s="24"/>
      <c r="N98" s="25"/>
      <c r="AQ98" s="24"/>
      <c r="AT98" s="24"/>
      <c r="AW98" s="24"/>
      <c r="AX98" s="25"/>
      <c r="BI98" s="24"/>
      <c r="BL98" s="24"/>
      <c r="BO98" s="24"/>
      <c r="BP98" s="25"/>
      <c r="CA98" s="24"/>
      <c r="CD98" s="24"/>
      <c r="CG98" s="24"/>
      <c r="CH98" s="25"/>
      <c r="CI98" s="240"/>
      <c r="CJ98" s="240"/>
      <c r="CK98" s="240"/>
      <c r="CS98" s="24"/>
      <c r="CV98" s="24"/>
      <c r="CY98" s="24"/>
      <c r="CZ98" s="25"/>
    </row>
    <row r="99" spans="1:104" s="107" customFormat="1" ht="11.25">
      <c r="G99" s="24"/>
      <c r="J99" s="24"/>
      <c r="M99" s="24"/>
      <c r="N99" s="25"/>
      <c r="AQ99" s="24"/>
      <c r="AT99" s="24"/>
      <c r="AW99" s="24"/>
      <c r="AX99" s="25"/>
      <c r="BI99" s="24"/>
      <c r="BL99" s="24"/>
      <c r="BO99" s="24"/>
      <c r="BP99" s="25"/>
      <c r="CA99" s="24"/>
      <c r="CD99" s="24"/>
      <c r="CG99" s="24"/>
      <c r="CH99" s="25"/>
      <c r="CI99" s="240"/>
      <c r="CJ99" s="240"/>
      <c r="CK99" s="240"/>
      <c r="CS99" s="24"/>
      <c r="CV99" s="24"/>
      <c r="CY99" s="24"/>
      <c r="CZ99" s="25"/>
    </row>
    <row r="100" spans="1:104" s="107" customFormat="1" ht="11.25">
      <c r="G100" s="24"/>
      <c r="J100" s="24"/>
      <c r="M100" s="24"/>
      <c r="N100" s="25"/>
      <c r="AQ100" s="24"/>
      <c r="AT100" s="24"/>
      <c r="AW100" s="24"/>
      <c r="AX100" s="25"/>
      <c r="BI100" s="24"/>
      <c r="BL100" s="24"/>
      <c r="BO100" s="24"/>
      <c r="BP100" s="25"/>
      <c r="CA100" s="24"/>
      <c r="CD100" s="24"/>
      <c r="CG100" s="24"/>
      <c r="CH100" s="25"/>
      <c r="CI100" s="240"/>
      <c r="CJ100" s="240"/>
      <c r="CK100" s="240"/>
      <c r="CS100" s="24"/>
      <c r="CV100" s="24"/>
      <c r="CY100" s="24"/>
      <c r="CZ100" s="25"/>
    </row>
    <row r="101" spans="1:104" s="107" customFormat="1" ht="11.25">
      <c r="G101" s="24"/>
      <c r="J101" s="24"/>
      <c r="M101" s="24"/>
      <c r="N101" s="25"/>
      <c r="AQ101" s="24"/>
      <c r="AT101" s="24"/>
      <c r="AW101" s="24"/>
      <c r="AX101" s="25"/>
      <c r="BI101" s="24"/>
      <c r="BL101" s="24"/>
      <c r="BO101" s="24"/>
      <c r="BP101" s="25"/>
      <c r="CA101" s="24"/>
      <c r="CD101" s="24"/>
      <c r="CG101" s="24"/>
      <c r="CH101" s="25"/>
      <c r="CI101" s="240"/>
      <c r="CJ101" s="240"/>
      <c r="CK101" s="240"/>
      <c r="CS101" s="24"/>
      <c r="CV101" s="24"/>
      <c r="CY101" s="24"/>
      <c r="CZ101" s="25"/>
    </row>
    <row r="102" spans="1:104" s="107" customFormat="1" ht="11.25">
      <c r="G102" s="24"/>
      <c r="J102" s="24"/>
      <c r="M102" s="24"/>
      <c r="N102" s="25"/>
      <c r="AQ102" s="24"/>
      <c r="AT102" s="24"/>
      <c r="AW102" s="24"/>
      <c r="AX102" s="25"/>
      <c r="BI102" s="24"/>
      <c r="BL102" s="24"/>
      <c r="BO102" s="24"/>
      <c r="BP102" s="25"/>
      <c r="CA102" s="24"/>
      <c r="CD102" s="24"/>
      <c r="CG102" s="24"/>
      <c r="CH102" s="25"/>
      <c r="CI102" s="240"/>
      <c r="CJ102" s="240"/>
      <c r="CK102" s="240"/>
      <c r="CS102" s="24"/>
      <c r="CV102" s="24"/>
      <c r="CY102" s="24"/>
      <c r="CZ102" s="25"/>
    </row>
    <row r="103" spans="1:104">
      <c r="A103" s="192"/>
    </row>
    <row r="104" spans="1:104">
      <c r="A104" s="192"/>
    </row>
    <row r="105" spans="1:104">
      <c r="A105" s="192"/>
    </row>
    <row r="106" spans="1:104">
      <c r="A106" s="192"/>
    </row>
    <row r="107" spans="1:104">
      <c r="A107" s="192"/>
    </row>
    <row r="108" spans="1:104">
      <c r="A108" s="192"/>
    </row>
    <row r="109" spans="1:104">
      <c r="A109" s="192"/>
    </row>
    <row r="110" spans="1:104">
      <c r="A110" s="192"/>
    </row>
    <row r="111" spans="1:104">
      <c r="A111" s="192"/>
    </row>
    <row r="112" spans="1:104">
      <c r="A112" s="192"/>
    </row>
    <row r="113" spans="1:1">
      <c r="A113" s="192"/>
    </row>
    <row r="114" spans="1:1">
      <c r="A114" s="192"/>
    </row>
    <row r="115" spans="1:1">
      <c r="A115" s="192"/>
    </row>
    <row r="116" spans="1:1">
      <c r="A116" s="192"/>
    </row>
    <row r="117" spans="1:1">
      <c r="A117" s="192"/>
    </row>
    <row r="118" spans="1:1">
      <c r="A118" s="192"/>
    </row>
    <row r="119" spans="1:1">
      <c r="A119" s="192"/>
    </row>
    <row r="120" spans="1:1">
      <c r="A120" s="192"/>
    </row>
    <row r="121" spans="1:1">
      <c r="A121" s="192"/>
    </row>
    <row r="122" spans="1:1">
      <c r="A122" s="192"/>
    </row>
    <row r="123" spans="1:1">
      <c r="A123" s="192"/>
    </row>
    <row r="124" spans="1:1">
      <c r="A124" s="192"/>
    </row>
    <row r="125" spans="1:1">
      <c r="A125" s="192"/>
    </row>
    <row r="126" spans="1:1">
      <c r="A126" s="192"/>
    </row>
    <row r="127" spans="1:1">
      <c r="A127" s="192"/>
    </row>
    <row r="128" spans="1:1">
      <c r="A128" s="192"/>
    </row>
    <row r="129" spans="1:1">
      <c r="A129" s="192"/>
    </row>
    <row r="130" spans="1:1">
      <c r="A130" s="192"/>
    </row>
    <row r="131" spans="1:1">
      <c r="A131" s="192"/>
    </row>
    <row r="132" spans="1:1">
      <c r="A132" s="192"/>
    </row>
    <row r="133" spans="1:1">
      <c r="A133" s="192"/>
    </row>
    <row r="134" spans="1:1">
      <c r="A134" s="192"/>
    </row>
    <row r="135" spans="1:1">
      <c r="A135" s="192"/>
    </row>
    <row r="136" spans="1:1">
      <c r="A136" s="192"/>
    </row>
    <row r="137" spans="1:1">
      <c r="A137" s="192"/>
    </row>
    <row r="138" spans="1:1">
      <c r="A138" s="192"/>
    </row>
    <row r="139" spans="1:1">
      <c r="A139" s="192"/>
    </row>
    <row r="140" spans="1:1">
      <c r="A140" s="192"/>
    </row>
    <row r="141" spans="1:1">
      <c r="A141" s="192"/>
    </row>
    <row r="142" spans="1:1">
      <c r="A142" s="192"/>
    </row>
    <row r="143" spans="1:1">
      <c r="A143" s="192"/>
    </row>
    <row r="144" spans="1:1">
      <c r="A144" s="192"/>
    </row>
    <row r="145" spans="1:1">
      <c r="A145" s="192"/>
    </row>
    <row r="146" spans="1:1">
      <c r="A146" s="192"/>
    </row>
    <row r="147" spans="1:1">
      <c r="A147" s="192"/>
    </row>
    <row r="148" spans="1:1">
      <c r="A148" s="192"/>
    </row>
    <row r="149" spans="1:1">
      <c r="A149" s="192"/>
    </row>
    <row r="150" spans="1:1">
      <c r="A150" s="192"/>
    </row>
    <row r="151" spans="1:1">
      <c r="A151" s="192"/>
    </row>
    <row r="152" spans="1:1">
      <c r="A152" s="192"/>
    </row>
    <row r="153" spans="1:1">
      <c r="A153" s="192"/>
    </row>
    <row r="154" spans="1:1">
      <c r="A154" s="192"/>
    </row>
    <row r="155" spans="1:1">
      <c r="A155" s="192"/>
    </row>
    <row r="156" spans="1:1">
      <c r="A156" s="192"/>
    </row>
    <row r="157" spans="1:1">
      <c r="A157" s="192"/>
    </row>
    <row r="158" spans="1:1">
      <c r="A158" s="192"/>
    </row>
    <row r="159" spans="1:1">
      <c r="A159" s="192"/>
    </row>
    <row r="160" spans="1:1">
      <c r="A160" s="192"/>
    </row>
    <row r="161" spans="1:1">
      <c r="A161" s="192"/>
    </row>
    <row r="162" spans="1:1">
      <c r="A162" s="192"/>
    </row>
    <row r="163" spans="1:1">
      <c r="A163" s="192"/>
    </row>
    <row r="164" spans="1:1">
      <c r="A164" s="192"/>
    </row>
    <row r="165" spans="1:1">
      <c r="A165" s="192"/>
    </row>
    <row r="166" spans="1:1">
      <c r="A166" s="192"/>
    </row>
  </sheetData>
  <sheetProtection selectLockedCells="1"/>
  <mergeCells count="151">
    <mergeCell ref="CV6:DC7"/>
    <mergeCell ref="CN6:CU7"/>
    <mergeCell ref="CI8:CK9"/>
    <mergeCell ref="CN8:CR9"/>
    <mergeCell ref="CS8:CS12"/>
    <mergeCell ref="CD6:CK7"/>
    <mergeCell ref="R6:R12"/>
    <mergeCell ref="S6:S12"/>
    <mergeCell ref="AJ6:AJ12"/>
    <mergeCell ref="AK6:AK12"/>
    <mergeCell ref="BB6:BB12"/>
    <mergeCell ref="BC6:BC12"/>
    <mergeCell ref="BT6:BT12"/>
    <mergeCell ref="BU6:BU12"/>
    <mergeCell ref="X10:X12"/>
    <mergeCell ref="Z10:Z12"/>
    <mergeCell ref="AA10:AA12"/>
    <mergeCell ref="AF8:AF12"/>
    <mergeCell ref="AG8:AI9"/>
    <mergeCell ref="AL8:AP9"/>
    <mergeCell ref="AQ8:AQ12"/>
    <mergeCell ref="AR8:AS9"/>
    <mergeCell ref="AU8:AU12"/>
    <mergeCell ref="AV8:AV12"/>
    <mergeCell ref="DA10:DA12"/>
    <mergeCell ref="DB10:DB12"/>
    <mergeCell ref="CI10:CI12"/>
    <mergeCell ref="CJ10:CJ12"/>
    <mergeCell ref="CK10:CK12"/>
    <mergeCell ref="CN10:CN12"/>
    <mergeCell ref="CO10:CO12"/>
    <mergeCell ref="CP10:CP12"/>
    <mergeCell ref="CX8:CX12"/>
    <mergeCell ref="CY8:CY12"/>
    <mergeCell ref="CZ8:CZ12"/>
    <mergeCell ref="DA8:DC9"/>
    <mergeCell ref="DC10:DC12"/>
    <mergeCell ref="CV8:CV12"/>
    <mergeCell ref="CW8:CW12"/>
    <mergeCell ref="CQ10:CQ12"/>
    <mergeCell ref="CR10:CR12"/>
    <mergeCell ref="CT10:CT12"/>
    <mergeCell ref="CU10:CU12"/>
    <mergeCell ref="CT8:CU9"/>
    <mergeCell ref="CD8:CD12"/>
    <mergeCell ref="CE8:CE12"/>
    <mergeCell ref="CF8:CF12"/>
    <mergeCell ref="CG8:CG12"/>
    <mergeCell ref="CH8:CH12"/>
    <mergeCell ref="BN8:BN12"/>
    <mergeCell ref="BO8:BO12"/>
    <mergeCell ref="BP8:BP12"/>
    <mergeCell ref="BQ8:BS9"/>
    <mergeCell ref="BV8:BZ9"/>
    <mergeCell ref="CA8:CA12"/>
    <mergeCell ref="BQ10:BQ12"/>
    <mergeCell ref="BR10:BR12"/>
    <mergeCell ref="BS10:BS12"/>
    <mergeCell ref="AY10:AY12"/>
    <mergeCell ref="AZ10:AZ12"/>
    <mergeCell ref="BA10:BA12"/>
    <mergeCell ref="BD10:BD12"/>
    <mergeCell ref="BE10:BE12"/>
    <mergeCell ref="BF10:BF12"/>
    <mergeCell ref="BG10:BG12"/>
    <mergeCell ref="BH10:BH12"/>
    <mergeCell ref="AT8:AT12"/>
    <mergeCell ref="AW8:AW12"/>
    <mergeCell ref="AX8:AX12"/>
    <mergeCell ref="AY8:BA9"/>
    <mergeCell ref="BD8:BH9"/>
    <mergeCell ref="AM10:AM12"/>
    <mergeCell ref="AN10:AN12"/>
    <mergeCell ref="AO10:AO12"/>
    <mergeCell ref="AP10:AP12"/>
    <mergeCell ref="AR10:AR12"/>
    <mergeCell ref="AS10:AS12"/>
    <mergeCell ref="U10:U12"/>
    <mergeCell ref="V10:V12"/>
    <mergeCell ref="W10:W12"/>
    <mergeCell ref="AG10:AG12"/>
    <mergeCell ref="AH10:AH12"/>
    <mergeCell ref="AI10:AI12"/>
    <mergeCell ref="AL10:AL12"/>
    <mergeCell ref="Y8:Y12"/>
    <mergeCell ref="Z8:AA9"/>
    <mergeCell ref="AC8:AC12"/>
    <mergeCell ref="AD8:AD12"/>
    <mergeCell ref="AE8:AE12"/>
    <mergeCell ref="T8:X9"/>
    <mergeCell ref="T10:T12"/>
    <mergeCell ref="BD6:BK7"/>
    <mergeCell ref="BL6:BS7"/>
    <mergeCell ref="BV6:CC7"/>
    <mergeCell ref="BI8:BI12"/>
    <mergeCell ref="BJ8:BK9"/>
    <mergeCell ref="BL8:BL12"/>
    <mergeCell ref="BM8:BM12"/>
    <mergeCell ref="BW10:BW12"/>
    <mergeCell ref="BX10:BX12"/>
    <mergeCell ref="BY10:BY12"/>
    <mergeCell ref="BZ10:BZ12"/>
    <mergeCell ref="CB10:CB12"/>
    <mergeCell ref="CC10:CC12"/>
    <mergeCell ref="BJ10:BJ12"/>
    <mergeCell ref="BK10:BK12"/>
    <mergeCell ref="BV10:BV12"/>
    <mergeCell ref="CB8:CC9"/>
    <mergeCell ref="B8:F9"/>
    <mergeCell ref="G8:G12"/>
    <mergeCell ref="H8:I9"/>
    <mergeCell ref="J8:J12"/>
    <mergeCell ref="K8:K12"/>
    <mergeCell ref="L8:L12"/>
    <mergeCell ref="M8:M12"/>
    <mergeCell ref="N8:N12"/>
    <mergeCell ref="O8:Q9"/>
    <mergeCell ref="O10:O12"/>
    <mergeCell ref="P10:P12"/>
    <mergeCell ref="Q10:Q12"/>
    <mergeCell ref="B10:B12"/>
    <mergeCell ref="C10:C12"/>
    <mergeCell ref="D10:D12"/>
    <mergeCell ref="E10:E12"/>
    <mergeCell ref="F10:F12"/>
    <mergeCell ref="H10:H12"/>
    <mergeCell ref="I10:I12"/>
    <mergeCell ref="A3:I3"/>
    <mergeCell ref="J3:R3"/>
    <mergeCell ref="CL6:CL12"/>
    <mergeCell ref="CM6:CM12"/>
    <mergeCell ref="DD6:DD12"/>
    <mergeCell ref="S3:AA3"/>
    <mergeCell ref="AB3:AJ3"/>
    <mergeCell ref="AK3:AS3"/>
    <mergeCell ref="AT3:BB3"/>
    <mergeCell ref="BC3:BK3"/>
    <mergeCell ref="BL3:BT3"/>
    <mergeCell ref="BU3:CC3"/>
    <mergeCell ref="CD3:CL3"/>
    <mergeCell ref="CM3:CU3"/>
    <mergeCell ref="CV3:DD3"/>
    <mergeCell ref="A4:I4"/>
    <mergeCell ref="A6:A12"/>
    <mergeCell ref="B6:I7"/>
    <mergeCell ref="J6:Q7"/>
    <mergeCell ref="T6:AA7"/>
    <mergeCell ref="AB6:AI7"/>
    <mergeCell ref="AL6:AS7"/>
    <mergeCell ref="AT6:BA7"/>
    <mergeCell ref="AB8:AB12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  <rowBreaks count="1" manualBreakCount="1">
    <brk id="33" max="16383" man="1"/>
  </rowBreaks>
  <colBreaks count="3" manualBreakCount="3">
    <brk id="18" max="31" man="1"/>
    <brk id="72" max="31" man="1"/>
    <brk id="81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view="pageBreakPreview" zoomScaleNormal="100" zoomScaleSheetLayoutView="100" workbookViewId="0">
      <selection activeCell="A2" sqref="A2"/>
    </sheetView>
  </sheetViews>
  <sheetFormatPr defaultRowHeight="14.25"/>
  <cols>
    <col min="1" max="1" width="9.625" style="170" customWidth="1"/>
    <col min="2" max="8" width="10.375" style="168" customWidth="1"/>
    <col min="9" max="14" width="11.625" style="168" customWidth="1"/>
    <col min="15" max="15" width="12.625" style="170" customWidth="1"/>
    <col min="16" max="16384" width="9" style="169"/>
  </cols>
  <sheetData>
    <row r="1" spans="1:15" s="400" customFormat="1" ht="14.1" customHeight="1">
      <c r="A1" s="397" t="s">
        <v>454</v>
      </c>
      <c r="C1" s="399"/>
      <c r="D1" s="399"/>
      <c r="E1" s="399"/>
      <c r="F1" s="399"/>
      <c r="G1" s="398"/>
      <c r="J1" s="401"/>
      <c r="K1" s="401"/>
      <c r="L1" s="401"/>
      <c r="M1" s="403"/>
      <c r="O1" s="402" t="s">
        <v>395</v>
      </c>
    </row>
    <row r="2" spans="1:15" ht="14.1" customHeight="1">
      <c r="I2" s="359"/>
      <c r="J2" s="359"/>
      <c r="K2" s="359"/>
      <c r="L2" s="359"/>
      <c r="M2" s="359"/>
      <c r="N2" s="359"/>
    </row>
    <row r="3" spans="1:15" s="420" customFormat="1" ht="20.100000000000001" customHeight="1">
      <c r="A3" s="604" t="s">
        <v>129</v>
      </c>
      <c r="B3" s="604"/>
      <c r="C3" s="604"/>
      <c r="D3" s="604"/>
      <c r="E3" s="604"/>
      <c r="F3" s="604"/>
      <c r="G3" s="604"/>
      <c r="H3" s="604"/>
      <c r="I3" s="609" t="s">
        <v>354</v>
      </c>
      <c r="J3" s="609"/>
      <c r="K3" s="609"/>
      <c r="L3" s="609"/>
      <c r="M3" s="609"/>
      <c r="N3" s="609"/>
      <c r="O3" s="609"/>
    </row>
    <row r="4" spans="1:15" s="171" customFormat="1" ht="24" customHeight="1">
      <c r="I4" s="438"/>
      <c r="J4" s="438"/>
      <c r="K4" s="438"/>
      <c r="L4" s="438"/>
      <c r="M4" s="438"/>
      <c r="N4" s="438"/>
    </row>
    <row r="5" spans="1:15" s="174" customFormat="1" ht="18" customHeight="1" thickBot="1">
      <c r="A5" s="172" t="s">
        <v>116</v>
      </c>
      <c r="C5" s="173"/>
      <c r="D5" s="173"/>
      <c r="E5" s="173"/>
      <c r="F5" s="173"/>
      <c r="G5" s="173"/>
      <c r="H5" s="362"/>
      <c r="I5" s="360"/>
      <c r="J5" s="361"/>
      <c r="K5" s="361"/>
      <c r="L5" s="361"/>
      <c r="M5" s="361"/>
      <c r="O5" s="362" t="s">
        <v>130</v>
      </c>
    </row>
    <row r="6" spans="1:15" s="174" customFormat="1" ht="18" customHeight="1">
      <c r="A6" s="605" t="s">
        <v>435</v>
      </c>
      <c r="B6" s="229" t="s">
        <v>131</v>
      </c>
      <c r="C6" s="230" t="s">
        <v>68</v>
      </c>
      <c r="D6" s="230" t="s">
        <v>69</v>
      </c>
      <c r="E6" s="230" t="s">
        <v>70</v>
      </c>
      <c r="F6" s="230" t="s">
        <v>71</v>
      </c>
      <c r="G6" s="230" t="s">
        <v>72</v>
      </c>
      <c r="H6" s="231" t="s">
        <v>73</v>
      </c>
      <c r="I6" s="235" t="s">
        <v>74</v>
      </c>
      <c r="J6" s="230" t="s">
        <v>75</v>
      </c>
      <c r="K6" s="230" t="s">
        <v>76</v>
      </c>
      <c r="L6" s="230" t="s">
        <v>77</v>
      </c>
      <c r="M6" s="230" t="s">
        <v>78</v>
      </c>
      <c r="N6" s="231" t="s">
        <v>79</v>
      </c>
      <c r="O6" s="607" t="s">
        <v>434</v>
      </c>
    </row>
    <row r="7" spans="1:15" s="174" customFormat="1" ht="18" customHeight="1">
      <c r="A7" s="606"/>
      <c r="B7" s="232" t="s">
        <v>117</v>
      </c>
      <c r="C7" s="233" t="s">
        <v>118</v>
      </c>
      <c r="D7" s="233" t="s">
        <v>132</v>
      </c>
      <c r="E7" s="233" t="s">
        <v>119</v>
      </c>
      <c r="F7" s="233" t="s">
        <v>120</v>
      </c>
      <c r="G7" s="233" t="s">
        <v>121</v>
      </c>
      <c r="H7" s="234" t="s">
        <v>122</v>
      </c>
      <c r="I7" s="236" t="s">
        <v>123</v>
      </c>
      <c r="J7" s="233" t="s">
        <v>124</v>
      </c>
      <c r="K7" s="233" t="s">
        <v>125</v>
      </c>
      <c r="L7" s="233" t="s">
        <v>126</v>
      </c>
      <c r="M7" s="233" t="s">
        <v>127</v>
      </c>
      <c r="N7" s="234" t="s">
        <v>128</v>
      </c>
      <c r="O7" s="608"/>
    </row>
    <row r="8" spans="1:15" s="174" customFormat="1" ht="20.25" customHeight="1">
      <c r="A8" s="440">
        <v>2018</v>
      </c>
      <c r="B8" s="175">
        <v>1326.9577149395229</v>
      </c>
      <c r="C8" s="363">
        <v>19.404347826086955</v>
      </c>
      <c r="D8" s="363">
        <v>31.604118993135014</v>
      </c>
      <c r="E8" s="363">
        <v>114.35400457665907</v>
      </c>
      <c r="F8" s="363">
        <v>130.34250572082379</v>
      </c>
      <c r="G8" s="363">
        <v>92.005778032036602</v>
      </c>
      <c r="H8" s="363">
        <v>90.47459954233409</v>
      </c>
      <c r="I8" s="363">
        <v>241.22546583850928</v>
      </c>
      <c r="J8" s="363">
        <v>233.77173913043475</v>
      </c>
      <c r="K8" s="363">
        <v>125.03524844720496</v>
      </c>
      <c r="L8" s="363">
        <v>186.60139751552796</v>
      </c>
      <c r="M8" s="363">
        <v>29.687888198757765</v>
      </c>
      <c r="N8" s="363">
        <v>32.450621118012421</v>
      </c>
      <c r="O8" s="452">
        <v>2018</v>
      </c>
    </row>
    <row r="9" spans="1:15" s="174" customFormat="1" ht="20.25" customHeight="1">
      <c r="A9" s="436">
        <v>2019</v>
      </c>
      <c r="B9" s="175">
        <v>1136.2043478260871</v>
      </c>
      <c r="C9" s="363">
        <v>12.591304347826087</v>
      </c>
      <c r="D9" s="363">
        <v>29.486956521739128</v>
      </c>
      <c r="E9" s="363">
        <v>42.156521739130426</v>
      </c>
      <c r="F9" s="363">
        <v>83.873913043478282</v>
      </c>
      <c r="G9" s="363">
        <v>39.243478260869558</v>
      </c>
      <c r="H9" s="363">
        <v>153.30434782608694</v>
      </c>
      <c r="I9" s="363">
        <v>168.16521739130437</v>
      </c>
      <c r="J9" s="363">
        <v>133.72608695652175</v>
      </c>
      <c r="K9" s="363">
        <v>201.28260869565221</v>
      </c>
      <c r="L9" s="363">
        <v>207.65217391304347</v>
      </c>
      <c r="M9" s="363">
        <v>38.573913043478264</v>
      </c>
      <c r="N9" s="363">
        <v>26.14782608695652</v>
      </c>
      <c r="O9" s="453">
        <v>2019</v>
      </c>
    </row>
    <row r="10" spans="1:15" s="174" customFormat="1" ht="20.25" customHeight="1">
      <c r="A10" s="436">
        <v>2020</v>
      </c>
      <c r="B10" s="175">
        <v>1307.9913043478259</v>
      </c>
      <c r="C10" s="363">
        <v>82.039130434782606</v>
      </c>
      <c r="D10" s="363">
        <v>60.222727272727276</v>
      </c>
      <c r="E10" s="363">
        <v>22.959090909090911</v>
      </c>
      <c r="F10" s="363">
        <v>36.459090909090904</v>
      </c>
      <c r="G10" s="363">
        <v>72.540909090909082</v>
      </c>
      <c r="H10" s="363">
        <v>151.16818181818186</v>
      </c>
      <c r="I10" s="363">
        <v>398.27727272727276</v>
      </c>
      <c r="J10" s="363">
        <v>291.7954545454545</v>
      </c>
      <c r="K10" s="363">
        <v>187.35454545454542</v>
      </c>
      <c r="L10" s="363">
        <v>13.445454545454545</v>
      </c>
      <c r="M10" s="363">
        <v>37.640909090909084</v>
      </c>
      <c r="N10" s="363">
        <v>9.8181818181818183</v>
      </c>
      <c r="O10" s="453">
        <v>2020</v>
      </c>
    </row>
    <row r="11" spans="1:15" s="174" customFormat="1" ht="20.25" customHeight="1">
      <c r="A11" s="436">
        <v>2021</v>
      </c>
      <c r="B11" s="175">
        <v>1119.1815217391306</v>
      </c>
      <c r="C11" s="363">
        <v>14.035869565217393</v>
      </c>
      <c r="D11" s="363">
        <v>14.905434782608697</v>
      </c>
      <c r="E11" s="363">
        <v>96.086956521739154</v>
      </c>
      <c r="F11" s="363">
        <v>69.845652173913052</v>
      </c>
      <c r="G11" s="363">
        <v>114.14130434782606</v>
      </c>
      <c r="H11" s="363">
        <v>58.844565217391299</v>
      </c>
      <c r="I11" s="363">
        <v>198.58804347826086</v>
      </c>
      <c r="J11" s="363">
        <v>293.75869565217391</v>
      </c>
      <c r="K11" s="363">
        <v>136.67826086956521</v>
      </c>
      <c r="L11" s="363">
        <v>74.573913043478271</v>
      </c>
      <c r="M11" s="363">
        <v>39.305434782608685</v>
      </c>
      <c r="N11" s="363">
        <v>8.4173913043478272</v>
      </c>
      <c r="O11" s="453">
        <v>2021</v>
      </c>
    </row>
    <row r="12" spans="1:15" s="178" customFormat="1" ht="20.25" customHeight="1">
      <c r="A12" s="437">
        <v>2022</v>
      </c>
      <c r="B12" s="306">
        <f t="shared" ref="B12:H12" si="0">AVERAGE(B14:B36)</f>
        <v>989.98260869565206</v>
      </c>
      <c r="C12" s="364">
        <f t="shared" si="0"/>
        <v>4.4227272727272728</v>
      </c>
      <c r="D12" s="364">
        <f t="shared" si="0"/>
        <v>4.5999999999999996</v>
      </c>
      <c r="E12" s="364">
        <f t="shared" si="0"/>
        <v>75.8</v>
      </c>
      <c r="F12" s="364">
        <f t="shared" si="0"/>
        <v>50.634782608695652</v>
      </c>
      <c r="G12" s="364">
        <f t="shared" si="0"/>
        <v>16.739130434782606</v>
      </c>
      <c r="H12" s="364">
        <f t="shared" si="0"/>
        <v>121.83043478260869</v>
      </c>
      <c r="I12" s="364">
        <f t="shared" ref="I12:N12" si="1">AVERAGE(I14:I36)</f>
        <v>158.41739130434786</v>
      </c>
      <c r="J12" s="364">
        <f t="shared" si="1"/>
        <v>262.69130434782602</v>
      </c>
      <c r="K12" s="364">
        <f t="shared" si="1"/>
        <v>141.90869565217389</v>
      </c>
      <c r="L12" s="364">
        <f t="shared" si="1"/>
        <v>65.095652173913052</v>
      </c>
      <c r="M12" s="364">
        <f t="shared" si="1"/>
        <v>77.926086956521743</v>
      </c>
      <c r="N12" s="364">
        <f t="shared" si="1"/>
        <v>10.108695652173912</v>
      </c>
      <c r="O12" s="454">
        <v>2022</v>
      </c>
    </row>
    <row r="13" spans="1:15" s="174" customFormat="1" ht="11.25" customHeight="1">
      <c r="A13" s="136"/>
      <c r="B13" s="177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439"/>
    </row>
    <row r="14" spans="1:15" s="174" customFormat="1" ht="18.95" customHeight="1">
      <c r="A14" s="136" t="s">
        <v>4</v>
      </c>
      <c r="B14" s="175">
        <f t="shared" ref="B14:B36" si="2">SUM(C14:H14,I14:N14)</f>
        <v>1061.5999999999999</v>
      </c>
      <c r="C14" s="338">
        <v>4.4000000000000004</v>
      </c>
      <c r="D14" s="338">
        <v>9.6</v>
      </c>
      <c r="E14" s="338">
        <v>57.1</v>
      </c>
      <c r="F14" s="338">
        <v>36.6</v>
      </c>
      <c r="G14" s="338">
        <v>0.1</v>
      </c>
      <c r="H14" s="338">
        <v>106.3</v>
      </c>
      <c r="I14" s="338">
        <v>77.7</v>
      </c>
      <c r="J14" s="338">
        <v>141.19999999999999</v>
      </c>
      <c r="K14" s="338">
        <v>512</v>
      </c>
      <c r="L14" s="338">
        <v>25.8</v>
      </c>
      <c r="M14" s="338">
        <v>84.3</v>
      </c>
      <c r="N14" s="338">
        <v>6.5</v>
      </c>
      <c r="O14" s="455" t="s">
        <v>36</v>
      </c>
    </row>
    <row r="15" spans="1:15" s="354" customFormat="1" ht="18.95" customHeight="1">
      <c r="A15" s="353" t="s">
        <v>5</v>
      </c>
      <c r="B15" s="341">
        <f t="shared" si="2"/>
        <v>69</v>
      </c>
      <c r="C15" s="349">
        <v>1</v>
      </c>
      <c r="D15" s="349">
        <v>3</v>
      </c>
      <c r="E15" s="349">
        <v>7</v>
      </c>
      <c r="F15" s="349">
        <v>4</v>
      </c>
      <c r="G15" s="349">
        <v>2</v>
      </c>
      <c r="H15" s="349">
        <v>8</v>
      </c>
      <c r="I15" s="349">
        <v>11</v>
      </c>
      <c r="J15" s="349">
        <v>11</v>
      </c>
      <c r="K15" s="349">
        <v>10</v>
      </c>
      <c r="L15" s="349">
        <v>4</v>
      </c>
      <c r="M15" s="349">
        <v>5</v>
      </c>
      <c r="N15" s="349">
        <v>3</v>
      </c>
      <c r="O15" s="456" t="s">
        <v>37</v>
      </c>
    </row>
    <row r="16" spans="1:15" s="174" customFormat="1" ht="18.95" customHeight="1">
      <c r="A16" s="53" t="s">
        <v>6</v>
      </c>
      <c r="B16" s="175">
        <f t="shared" si="2"/>
        <v>752.5</v>
      </c>
      <c r="C16" s="460">
        <v>0</v>
      </c>
      <c r="D16" s="337">
        <v>0.5</v>
      </c>
      <c r="E16" s="337">
        <v>47</v>
      </c>
      <c r="F16" s="337">
        <v>55.5</v>
      </c>
      <c r="G16" s="337">
        <v>3</v>
      </c>
      <c r="H16" s="337">
        <v>59</v>
      </c>
      <c r="I16" s="337">
        <v>105.5</v>
      </c>
      <c r="J16" s="337">
        <v>239</v>
      </c>
      <c r="K16" s="337">
        <v>166</v>
      </c>
      <c r="L16" s="337">
        <v>26.5</v>
      </c>
      <c r="M16" s="337">
        <v>47</v>
      </c>
      <c r="N16" s="337">
        <v>3.5</v>
      </c>
      <c r="O16" s="455" t="s">
        <v>38</v>
      </c>
    </row>
    <row r="17" spans="1:15" s="218" customFormat="1" ht="18.95" customHeight="1">
      <c r="A17" s="38" t="s">
        <v>7</v>
      </c>
      <c r="B17" s="341">
        <f t="shared" si="2"/>
        <v>655.69999999999993</v>
      </c>
      <c r="C17" s="461">
        <v>0</v>
      </c>
      <c r="D17" s="366">
        <v>0.1</v>
      </c>
      <c r="E17" s="366">
        <v>80</v>
      </c>
      <c r="F17" s="366">
        <v>38.299999999999997</v>
      </c>
      <c r="G17" s="366">
        <v>7.3</v>
      </c>
      <c r="H17" s="366">
        <v>48.3</v>
      </c>
      <c r="I17" s="366">
        <v>158.80000000000001</v>
      </c>
      <c r="J17" s="366">
        <v>202.8</v>
      </c>
      <c r="K17" s="366">
        <v>29.9</v>
      </c>
      <c r="L17" s="366">
        <v>50.8</v>
      </c>
      <c r="M17" s="366">
        <v>35.6</v>
      </c>
      <c r="N17" s="366">
        <v>3.8</v>
      </c>
      <c r="O17" s="457" t="s">
        <v>39</v>
      </c>
    </row>
    <row r="18" spans="1:15" s="174" customFormat="1" ht="18.95" customHeight="1">
      <c r="A18" s="136" t="s">
        <v>8</v>
      </c>
      <c r="B18" s="175">
        <f t="shared" si="2"/>
        <v>798.5</v>
      </c>
      <c r="C18" s="349">
        <v>0.1</v>
      </c>
      <c r="D18" s="349">
        <v>0.5</v>
      </c>
      <c r="E18" s="349">
        <v>44.3</v>
      </c>
      <c r="F18" s="349">
        <v>40.1</v>
      </c>
      <c r="G18" s="349">
        <v>70</v>
      </c>
      <c r="H18" s="349">
        <v>111.4</v>
      </c>
      <c r="I18" s="349">
        <v>122.7</v>
      </c>
      <c r="J18" s="349">
        <v>210.1</v>
      </c>
      <c r="K18" s="349">
        <v>106.1</v>
      </c>
      <c r="L18" s="349">
        <v>42.5</v>
      </c>
      <c r="M18" s="349">
        <v>45.7</v>
      </c>
      <c r="N18" s="349">
        <v>5</v>
      </c>
      <c r="O18" s="455" t="s">
        <v>40</v>
      </c>
    </row>
    <row r="19" spans="1:15" s="174" customFormat="1" ht="18.95" customHeight="1">
      <c r="A19" s="136" t="s">
        <v>9</v>
      </c>
      <c r="B19" s="175">
        <f t="shared" si="2"/>
        <v>1083.8</v>
      </c>
      <c r="C19" s="338">
        <v>1.1000000000000001</v>
      </c>
      <c r="D19" s="338">
        <v>2.7</v>
      </c>
      <c r="E19" s="338">
        <v>124.3</v>
      </c>
      <c r="F19" s="338">
        <v>51.3</v>
      </c>
      <c r="G19" s="338">
        <v>3.8</v>
      </c>
      <c r="H19" s="338">
        <v>134.69999999999999</v>
      </c>
      <c r="I19" s="338">
        <v>201.7</v>
      </c>
      <c r="J19" s="338">
        <v>362.3</v>
      </c>
      <c r="K19" s="338">
        <v>76.099999999999994</v>
      </c>
      <c r="L19" s="338">
        <v>58.3</v>
      </c>
      <c r="M19" s="338">
        <v>55.8</v>
      </c>
      <c r="N19" s="338">
        <v>11.7</v>
      </c>
      <c r="O19" s="455" t="s">
        <v>41</v>
      </c>
    </row>
    <row r="20" spans="1:15" s="174" customFormat="1" ht="18.95" customHeight="1">
      <c r="A20" s="136" t="s">
        <v>10</v>
      </c>
      <c r="B20" s="325">
        <f t="shared" si="2"/>
        <v>675.99999999999989</v>
      </c>
      <c r="C20" s="461">
        <v>0</v>
      </c>
      <c r="D20" s="461">
        <v>0</v>
      </c>
      <c r="E20" s="367">
        <v>39.700000000000003</v>
      </c>
      <c r="F20" s="367">
        <v>41.4</v>
      </c>
      <c r="G20" s="367">
        <v>2.1</v>
      </c>
      <c r="H20" s="367">
        <v>129.6</v>
      </c>
      <c r="I20" s="367">
        <v>106.1</v>
      </c>
      <c r="J20" s="367">
        <v>181</v>
      </c>
      <c r="K20" s="367">
        <v>102.3</v>
      </c>
      <c r="L20" s="367">
        <v>22.9</v>
      </c>
      <c r="M20" s="367">
        <v>45.1</v>
      </c>
      <c r="N20" s="367">
        <v>5.8</v>
      </c>
      <c r="O20" s="455" t="s">
        <v>42</v>
      </c>
    </row>
    <row r="21" spans="1:15" s="174" customFormat="1" ht="18.95" customHeight="1">
      <c r="A21" s="136" t="s">
        <v>11</v>
      </c>
      <c r="B21" s="325">
        <f t="shared" si="2"/>
        <v>891.2</v>
      </c>
      <c r="C21" s="367">
        <v>1.6</v>
      </c>
      <c r="D21" s="367">
        <v>2.1</v>
      </c>
      <c r="E21" s="367">
        <v>95.7</v>
      </c>
      <c r="F21" s="367">
        <v>55</v>
      </c>
      <c r="G21" s="367">
        <v>2.8</v>
      </c>
      <c r="H21" s="367">
        <v>88.9</v>
      </c>
      <c r="I21" s="367">
        <v>211.7</v>
      </c>
      <c r="J21" s="367">
        <v>220.3</v>
      </c>
      <c r="K21" s="367">
        <v>109.2</v>
      </c>
      <c r="L21" s="367">
        <v>62</v>
      </c>
      <c r="M21" s="367">
        <v>29.8</v>
      </c>
      <c r="N21" s="367">
        <v>12.1</v>
      </c>
      <c r="O21" s="455" t="s">
        <v>43</v>
      </c>
    </row>
    <row r="22" spans="1:15" s="174" customFormat="1" ht="18.95" customHeight="1">
      <c r="A22" s="136" t="s">
        <v>12</v>
      </c>
      <c r="B22" s="175">
        <f t="shared" si="2"/>
        <v>1203.7</v>
      </c>
      <c r="C22" s="338">
        <v>10.8</v>
      </c>
      <c r="D22" s="338">
        <v>13</v>
      </c>
      <c r="E22" s="338">
        <v>98.2</v>
      </c>
      <c r="F22" s="338">
        <v>75</v>
      </c>
      <c r="G22" s="338">
        <v>153.30000000000001</v>
      </c>
      <c r="H22" s="338">
        <v>69.3</v>
      </c>
      <c r="I22" s="338">
        <v>257.60000000000002</v>
      </c>
      <c r="J22" s="338">
        <v>274.89999999999998</v>
      </c>
      <c r="K22" s="338">
        <v>178.3</v>
      </c>
      <c r="L22" s="338">
        <v>39.200000000000003</v>
      </c>
      <c r="M22" s="338">
        <v>32.799999999999997</v>
      </c>
      <c r="N22" s="338">
        <v>1.3</v>
      </c>
      <c r="O22" s="455" t="s">
        <v>44</v>
      </c>
    </row>
    <row r="23" spans="1:15" s="174" customFormat="1" ht="18.95" customHeight="1">
      <c r="A23" s="136" t="s">
        <v>13</v>
      </c>
      <c r="B23" s="175">
        <f t="shared" si="2"/>
        <v>663.5</v>
      </c>
      <c r="C23" s="367">
        <v>0</v>
      </c>
      <c r="D23" s="367">
        <v>0.5</v>
      </c>
      <c r="E23" s="367">
        <v>39.5</v>
      </c>
      <c r="F23" s="367">
        <v>36.5</v>
      </c>
      <c r="G23" s="367">
        <v>6.5</v>
      </c>
      <c r="H23" s="367">
        <v>97.5</v>
      </c>
      <c r="I23" s="367">
        <v>105</v>
      </c>
      <c r="J23" s="367">
        <v>158.5</v>
      </c>
      <c r="K23" s="367">
        <v>146.5</v>
      </c>
      <c r="L23" s="367">
        <v>16.5</v>
      </c>
      <c r="M23" s="367">
        <v>53</v>
      </c>
      <c r="N23" s="367">
        <v>3.5</v>
      </c>
      <c r="O23" s="455" t="s">
        <v>45</v>
      </c>
    </row>
    <row r="24" spans="1:15" s="174" customFormat="1" ht="18.95" customHeight="1">
      <c r="A24" s="136" t="s">
        <v>14</v>
      </c>
      <c r="B24" s="175">
        <f t="shared" si="2"/>
        <v>5216</v>
      </c>
      <c r="C24" s="444">
        <v>4</v>
      </c>
      <c r="D24" s="367">
        <v>1</v>
      </c>
      <c r="E24" s="367">
        <v>330</v>
      </c>
      <c r="F24" s="367">
        <v>287</v>
      </c>
      <c r="G24" s="367">
        <v>62</v>
      </c>
      <c r="H24" s="367">
        <v>747</v>
      </c>
      <c r="I24" s="367">
        <v>847</v>
      </c>
      <c r="J24" s="367">
        <v>1586</v>
      </c>
      <c r="K24" s="367">
        <v>725</v>
      </c>
      <c r="L24" s="367">
        <v>196</v>
      </c>
      <c r="M24" s="367">
        <v>416</v>
      </c>
      <c r="N24" s="367">
        <v>15</v>
      </c>
      <c r="O24" s="455" t="s">
        <v>46</v>
      </c>
    </row>
    <row r="25" spans="1:15" s="174" customFormat="1" ht="18.95" customHeight="1">
      <c r="A25" s="136" t="s">
        <v>15</v>
      </c>
      <c r="B25" s="175">
        <f t="shared" si="2"/>
        <v>615.1</v>
      </c>
      <c r="C25" s="338">
        <v>0.5</v>
      </c>
      <c r="D25" s="338">
        <v>0.3</v>
      </c>
      <c r="E25" s="338">
        <v>51.5</v>
      </c>
      <c r="F25" s="338">
        <v>34</v>
      </c>
      <c r="G25" s="338">
        <v>5.4</v>
      </c>
      <c r="H25" s="338">
        <v>73.5</v>
      </c>
      <c r="I25" s="338">
        <v>109.5</v>
      </c>
      <c r="J25" s="338">
        <v>203.3</v>
      </c>
      <c r="K25" s="338">
        <v>38.299999999999997</v>
      </c>
      <c r="L25" s="338">
        <v>35.200000000000003</v>
      </c>
      <c r="M25" s="338">
        <v>58</v>
      </c>
      <c r="N25" s="338">
        <v>5.6</v>
      </c>
      <c r="O25" s="455" t="s">
        <v>47</v>
      </c>
    </row>
    <row r="26" spans="1:15" s="174" customFormat="1" ht="18.95" customHeight="1">
      <c r="A26" s="136" t="s">
        <v>16</v>
      </c>
      <c r="B26" s="175">
        <f t="shared" si="2"/>
        <v>619.00000000000011</v>
      </c>
      <c r="C26" s="445" t="s">
        <v>404</v>
      </c>
      <c r="D26" s="445">
        <v>1.2</v>
      </c>
      <c r="E26" s="445">
        <v>52.1</v>
      </c>
      <c r="F26" s="445">
        <v>33.200000000000003</v>
      </c>
      <c r="G26" s="445">
        <v>10</v>
      </c>
      <c r="H26" s="445">
        <v>77.599999999999994</v>
      </c>
      <c r="I26" s="409">
        <v>97.6</v>
      </c>
      <c r="J26" s="409">
        <v>177</v>
      </c>
      <c r="K26" s="409">
        <v>72</v>
      </c>
      <c r="L26" s="409">
        <v>31.6</v>
      </c>
      <c r="M26" s="409">
        <v>63.5</v>
      </c>
      <c r="N26" s="409">
        <v>3.2</v>
      </c>
      <c r="O26" s="455" t="s">
        <v>48</v>
      </c>
    </row>
    <row r="27" spans="1:15" s="174" customFormat="1" ht="18.95" customHeight="1">
      <c r="A27" s="136" t="s">
        <v>17</v>
      </c>
      <c r="B27" s="175">
        <f t="shared" si="2"/>
        <v>762</v>
      </c>
      <c r="C27" s="446">
        <v>0</v>
      </c>
      <c r="D27" s="461">
        <v>0</v>
      </c>
      <c r="E27" s="368">
        <v>81</v>
      </c>
      <c r="F27" s="368">
        <v>40</v>
      </c>
      <c r="G27" s="368">
        <v>12</v>
      </c>
      <c r="H27" s="368">
        <v>59</v>
      </c>
      <c r="I27" s="368">
        <v>139.5</v>
      </c>
      <c r="J27" s="368">
        <v>266.5</v>
      </c>
      <c r="K27" s="368">
        <v>49</v>
      </c>
      <c r="L27" s="368">
        <v>48</v>
      </c>
      <c r="M27" s="368">
        <v>63.5</v>
      </c>
      <c r="N27" s="368">
        <v>3.5</v>
      </c>
      <c r="O27" s="455" t="s">
        <v>49</v>
      </c>
    </row>
    <row r="28" spans="1:15" s="174" customFormat="1" ht="18.95" customHeight="1">
      <c r="A28" s="340" t="s">
        <v>18</v>
      </c>
      <c r="B28" s="341">
        <f t="shared" si="2"/>
        <v>760</v>
      </c>
      <c r="C28" s="349">
        <v>1.7</v>
      </c>
      <c r="D28" s="349">
        <v>1.7</v>
      </c>
      <c r="E28" s="349">
        <v>69.7</v>
      </c>
      <c r="F28" s="349">
        <v>35.200000000000003</v>
      </c>
      <c r="G28" s="349">
        <v>2.2000000000000002</v>
      </c>
      <c r="H28" s="349">
        <v>66.900000000000006</v>
      </c>
      <c r="I28" s="349">
        <v>113.3</v>
      </c>
      <c r="J28" s="349">
        <v>127.3</v>
      </c>
      <c r="K28" s="349">
        <v>131.6</v>
      </c>
      <c r="L28" s="349">
        <v>47.2</v>
      </c>
      <c r="M28" s="349">
        <v>160.4</v>
      </c>
      <c r="N28" s="349">
        <v>2.8</v>
      </c>
      <c r="O28" s="456" t="s">
        <v>50</v>
      </c>
    </row>
    <row r="29" spans="1:15" s="354" customFormat="1" ht="18.95" customHeight="1">
      <c r="A29" s="340" t="s">
        <v>19</v>
      </c>
      <c r="B29" s="341">
        <f t="shared" si="2"/>
        <v>819.19999999999993</v>
      </c>
      <c r="C29" s="349">
        <v>1.2</v>
      </c>
      <c r="D29" s="349">
        <v>0.1</v>
      </c>
      <c r="E29" s="349">
        <v>47.5</v>
      </c>
      <c r="F29" s="349">
        <v>38.799999999999997</v>
      </c>
      <c r="G29" s="349">
        <v>3.7</v>
      </c>
      <c r="H29" s="349">
        <v>142.19999999999999</v>
      </c>
      <c r="I29" s="349">
        <v>113.4</v>
      </c>
      <c r="J29" s="349">
        <v>178.9</v>
      </c>
      <c r="K29" s="349">
        <v>204.5</v>
      </c>
      <c r="L29" s="349">
        <v>22</v>
      </c>
      <c r="M29" s="349">
        <v>59.5</v>
      </c>
      <c r="N29" s="349">
        <v>7.4</v>
      </c>
      <c r="O29" s="456" t="s">
        <v>51</v>
      </c>
    </row>
    <row r="30" spans="1:15" s="180" customFormat="1" ht="18.95" customHeight="1">
      <c r="A30" s="350" t="s">
        <v>20</v>
      </c>
      <c r="B30" s="341">
        <f t="shared" si="2"/>
        <v>605.19999999999993</v>
      </c>
      <c r="C30" s="351">
        <v>1</v>
      </c>
      <c r="D30" s="351">
        <v>1</v>
      </c>
      <c r="E30" s="351">
        <v>43.7</v>
      </c>
      <c r="F30" s="351">
        <v>34.299999999999997</v>
      </c>
      <c r="G30" s="351">
        <v>2.6</v>
      </c>
      <c r="H30" s="351">
        <v>96</v>
      </c>
      <c r="I30" s="351">
        <v>92.8</v>
      </c>
      <c r="J30" s="351">
        <v>152.6</v>
      </c>
      <c r="K30" s="351">
        <v>96.4</v>
      </c>
      <c r="L30" s="351">
        <v>20.399999999999999</v>
      </c>
      <c r="M30" s="351">
        <v>61</v>
      </c>
      <c r="N30" s="351">
        <v>3.4</v>
      </c>
      <c r="O30" s="458" t="s">
        <v>52</v>
      </c>
    </row>
    <row r="31" spans="1:15" s="179" customFormat="1" ht="18.95" customHeight="1">
      <c r="A31" s="340" t="s">
        <v>21</v>
      </c>
      <c r="B31" s="341">
        <f t="shared" si="2"/>
        <v>719.1</v>
      </c>
      <c r="C31" s="349">
        <v>0.8</v>
      </c>
      <c r="D31" s="349">
        <v>0.5</v>
      </c>
      <c r="E31" s="349">
        <v>55.8</v>
      </c>
      <c r="F31" s="349">
        <v>38.6</v>
      </c>
      <c r="G31" s="349">
        <v>8.4</v>
      </c>
      <c r="H31" s="349">
        <v>116.2</v>
      </c>
      <c r="I31" s="349">
        <v>107.4</v>
      </c>
      <c r="J31" s="349">
        <v>183.4</v>
      </c>
      <c r="K31" s="349">
        <v>141.4</v>
      </c>
      <c r="L31" s="349">
        <v>21.6</v>
      </c>
      <c r="M31" s="349">
        <v>42.8</v>
      </c>
      <c r="N31" s="349">
        <v>2.2000000000000002</v>
      </c>
      <c r="O31" s="456" t="s">
        <v>53</v>
      </c>
    </row>
    <row r="32" spans="1:15" s="174" customFormat="1" ht="18.95" customHeight="1">
      <c r="A32" s="340" t="s">
        <v>22</v>
      </c>
      <c r="B32" s="341">
        <f t="shared" si="2"/>
        <v>635</v>
      </c>
      <c r="C32" s="446">
        <v>0</v>
      </c>
      <c r="D32" s="338">
        <v>0.8</v>
      </c>
      <c r="E32" s="338">
        <v>41</v>
      </c>
      <c r="F32" s="338">
        <v>33.200000000000003</v>
      </c>
      <c r="G32" s="338">
        <v>10.1</v>
      </c>
      <c r="H32" s="338">
        <v>104.8</v>
      </c>
      <c r="I32" s="338">
        <v>113</v>
      </c>
      <c r="J32" s="338">
        <v>174.4</v>
      </c>
      <c r="K32" s="338">
        <v>84.1</v>
      </c>
      <c r="L32" s="338">
        <v>26.1</v>
      </c>
      <c r="M32" s="338">
        <v>43.6</v>
      </c>
      <c r="N32" s="338">
        <v>3.9</v>
      </c>
      <c r="O32" s="456" t="s">
        <v>54</v>
      </c>
    </row>
    <row r="33" spans="1:15" s="174" customFormat="1" ht="18.95" customHeight="1">
      <c r="A33" s="136" t="s">
        <v>23</v>
      </c>
      <c r="B33" s="341">
        <f t="shared" si="2"/>
        <v>837.80000000000007</v>
      </c>
      <c r="C33" s="338">
        <v>0.1</v>
      </c>
      <c r="D33" s="446">
        <v>1.4</v>
      </c>
      <c r="E33" s="338">
        <v>111.7</v>
      </c>
      <c r="F33" s="338">
        <v>46.3</v>
      </c>
      <c r="G33" s="338">
        <v>4.4000000000000004</v>
      </c>
      <c r="H33" s="338">
        <v>81.099999999999994</v>
      </c>
      <c r="I33" s="338">
        <v>163.80000000000001</v>
      </c>
      <c r="J33" s="338">
        <v>280.89999999999998</v>
      </c>
      <c r="K33" s="338">
        <v>47.7</v>
      </c>
      <c r="L33" s="338">
        <v>56.4</v>
      </c>
      <c r="M33" s="338">
        <v>39.700000000000003</v>
      </c>
      <c r="N33" s="338">
        <v>4.3</v>
      </c>
      <c r="O33" s="455" t="s">
        <v>55</v>
      </c>
    </row>
    <row r="34" spans="1:15" s="174" customFormat="1" ht="18.95" customHeight="1">
      <c r="A34" s="136" t="s">
        <v>24</v>
      </c>
      <c r="B34" s="341">
        <f t="shared" si="2"/>
        <v>1014.3000000000001</v>
      </c>
      <c r="C34" s="338">
        <v>1</v>
      </c>
      <c r="D34" s="338">
        <v>2.5</v>
      </c>
      <c r="E34" s="338">
        <v>98.3</v>
      </c>
      <c r="F34" s="338">
        <v>32</v>
      </c>
      <c r="G34" s="338">
        <v>5.7</v>
      </c>
      <c r="H34" s="338">
        <v>138.5</v>
      </c>
      <c r="I34" s="338">
        <v>157.5</v>
      </c>
      <c r="J34" s="338">
        <v>370.4</v>
      </c>
      <c r="K34" s="338">
        <v>34.299999999999997</v>
      </c>
      <c r="L34" s="338">
        <v>83.2</v>
      </c>
      <c r="M34" s="338">
        <v>78.7</v>
      </c>
      <c r="N34" s="338">
        <v>12.2</v>
      </c>
      <c r="O34" s="455" t="s">
        <v>56</v>
      </c>
    </row>
    <row r="35" spans="1:15" s="174" customFormat="1" ht="18.95" customHeight="1">
      <c r="A35" s="136" t="s">
        <v>25</v>
      </c>
      <c r="B35" s="341">
        <f t="shared" si="2"/>
        <v>1100</v>
      </c>
      <c r="C35" s="338">
        <v>14.6</v>
      </c>
      <c r="D35" s="338">
        <v>4.3</v>
      </c>
      <c r="E35" s="338">
        <v>77.2</v>
      </c>
      <c r="F35" s="338">
        <v>38.799999999999997</v>
      </c>
      <c r="G35" s="338">
        <v>2.6</v>
      </c>
      <c r="H35" s="338">
        <v>82</v>
      </c>
      <c r="I35" s="338">
        <v>78.2</v>
      </c>
      <c r="J35" s="338">
        <v>172.2</v>
      </c>
      <c r="K35" s="338">
        <v>129.6</v>
      </c>
      <c r="L35" s="338">
        <v>296</v>
      </c>
      <c r="M35" s="338">
        <v>200.6</v>
      </c>
      <c r="N35" s="338">
        <v>3.9</v>
      </c>
      <c r="O35" s="455" t="s">
        <v>57</v>
      </c>
    </row>
    <row r="36" spans="1:15" s="174" customFormat="1" ht="18.95" customHeight="1" thickBot="1">
      <c r="A36" s="406" t="s">
        <v>26</v>
      </c>
      <c r="B36" s="305">
        <f t="shared" si="2"/>
        <v>1211.4000000000001</v>
      </c>
      <c r="C36" s="339">
        <v>53.4</v>
      </c>
      <c r="D36" s="339">
        <v>59</v>
      </c>
      <c r="E36" s="339">
        <v>51.1</v>
      </c>
      <c r="F36" s="339">
        <v>39.5</v>
      </c>
      <c r="G36" s="339">
        <v>5</v>
      </c>
      <c r="H36" s="339">
        <v>164.3</v>
      </c>
      <c r="I36" s="339">
        <v>152.80000000000001</v>
      </c>
      <c r="J36" s="339">
        <v>167.9</v>
      </c>
      <c r="K36" s="339">
        <v>73.599999999999994</v>
      </c>
      <c r="L36" s="339">
        <v>265</v>
      </c>
      <c r="M36" s="339">
        <v>70.900000000000006</v>
      </c>
      <c r="N36" s="339">
        <v>108.9</v>
      </c>
      <c r="O36" s="459" t="s">
        <v>58</v>
      </c>
    </row>
    <row r="37" spans="1:15" s="447" customFormat="1" ht="11.1" customHeight="1">
      <c r="A37" s="448" t="s">
        <v>240</v>
      </c>
      <c r="C37" s="449"/>
      <c r="D37" s="450"/>
      <c r="E37" s="450"/>
      <c r="F37" s="450"/>
      <c r="H37" s="451"/>
      <c r="J37" s="449"/>
      <c r="K37" s="449"/>
      <c r="L37" s="450"/>
      <c r="M37" s="450"/>
      <c r="O37" s="451" t="s">
        <v>297</v>
      </c>
    </row>
    <row r="38" spans="1:15" s="354" customFormat="1" ht="11.25">
      <c r="A38" s="181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1"/>
    </row>
    <row r="39" spans="1:15" s="354" customFormat="1" ht="11.25">
      <c r="A39" s="181"/>
      <c r="B39" s="182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81"/>
    </row>
    <row r="40" spans="1:15" s="354" customFormat="1" ht="11.25">
      <c r="A40" s="181"/>
      <c r="B40" s="182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1"/>
    </row>
    <row r="41" spans="1:15" s="354" customFormat="1" ht="11.25">
      <c r="A41" s="181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1"/>
    </row>
    <row r="42" spans="1:15" s="354" customFormat="1" ht="11.25">
      <c r="A42" s="181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1"/>
    </row>
    <row r="43" spans="1:15" s="354" customFormat="1" ht="11.25">
      <c r="A43" s="181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1"/>
    </row>
    <row r="44" spans="1:15" s="354" customFormat="1" ht="11.25">
      <c r="A44" s="181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1"/>
    </row>
    <row r="45" spans="1:15" s="354" customFormat="1" ht="11.25">
      <c r="A45" s="181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1"/>
    </row>
    <row r="46" spans="1:15" s="354" customFormat="1" ht="11.25">
      <c r="A46" s="181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1"/>
    </row>
    <row r="47" spans="1:15" s="354" customFormat="1" ht="11.25">
      <c r="A47" s="181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1"/>
    </row>
  </sheetData>
  <sheetProtection selectLockedCells="1"/>
  <mergeCells count="4">
    <mergeCell ref="A3:H3"/>
    <mergeCell ref="A6:A7"/>
    <mergeCell ref="O6:O7"/>
    <mergeCell ref="I3:O3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5"/>
  <sheetViews>
    <sheetView showGridLines="0" view="pageBreakPreview" zoomScaleNormal="100" zoomScaleSheetLayoutView="100" workbookViewId="0">
      <selection activeCell="M19" sqref="M19"/>
    </sheetView>
  </sheetViews>
  <sheetFormatPr defaultRowHeight="14.25"/>
  <cols>
    <col min="1" max="1" width="5.625" style="98" customWidth="1"/>
    <col min="2" max="2" width="10" style="98" customWidth="1"/>
    <col min="3" max="3" width="7.125" style="97" customWidth="1"/>
    <col min="4" max="4" width="7.625" style="97" customWidth="1"/>
    <col min="5" max="5" width="6.625" style="97" customWidth="1"/>
    <col min="6" max="6" width="7.125" style="97" customWidth="1"/>
    <col min="7" max="7" width="3.625" style="97" customWidth="1"/>
    <col min="8" max="8" width="9.25" style="97" customWidth="1"/>
    <col min="9" max="9" width="8" style="97" customWidth="1"/>
    <col min="10" max="10" width="9.875" style="97" customWidth="1"/>
    <col min="11" max="11" width="7.625" style="97" customWidth="1"/>
    <col min="12" max="16384" width="9" style="98"/>
  </cols>
  <sheetData>
    <row r="1" spans="1:11" s="199" customFormat="1" ht="14.1" customHeight="1">
      <c r="A1" s="397" t="s">
        <v>396</v>
      </c>
      <c r="B1" s="197"/>
      <c r="C1" s="198"/>
      <c r="D1" s="198"/>
      <c r="E1" s="198"/>
      <c r="F1" s="198"/>
      <c r="G1" s="198"/>
      <c r="H1" s="198"/>
      <c r="I1" s="297"/>
      <c r="J1" s="333"/>
      <c r="K1" s="402"/>
    </row>
    <row r="2" spans="1:11" s="95" customFormat="1" ht="14.1" customHeight="1">
      <c r="A2" s="3"/>
      <c r="B2" s="3"/>
      <c r="C2" s="6"/>
      <c r="D2" s="6"/>
      <c r="E2" s="6"/>
      <c r="F2" s="6"/>
      <c r="G2" s="6"/>
      <c r="H2" s="6"/>
      <c r="I2" s="6"/>
      <c r="J2" s="6"/>
      <c r="K2" s="6"/>
    </row>
    <row r="3" spans="1:11" s="99" customFormat="1" ht="20.100000000000001" customHeight="1">
      <c r="A3" s="610" t="s">
        <v>133</v>
      </c>
      <c r="B3" s="610"/>
      <c r="C3" s="610"/>
      <c r="D3" s="610"/>
      <c r="E3" s="610"/>
      <c r="F3" s="610"/>
      <c r="G3" s="610"/>
      <c r="H3" s="610"/>
      <c r="I3" s="610"/>
      <c r="J3" s="610"/>
      <c r="K3" s="610"/>
    </row>
    <row r="4" spans="1:11" s="100" customFormat="1" ht="24" customHeight="1">
      <c r="A4" s="611" t="s">
        <v>134</v>
      </c>
      <c r="B4" s="611"/>
      <c r="C4" s="611"/>
      <c r="D4" s="611"/>
      <c r="E4" s="611"/>
      <c r="F4" s="611"/>
      <c r="G4" s="611"/>
      <c r="H4" s="611"/>
      <c r="I4" s="611"/>
      <c r="J4" s="611"/>
      <c r="K4" s="611"/>
    </row>
    <row r="5" spans="1:11" s="95" customFormat="1" ht="18" customHeight="1" thickBot="1">
      <c r="A5" s="71" t="s">
        <v>280</v>
      </c>
      <c r="B5" s="3"/>
      <c r="C5" s="3"/>
      <c r="D5" s="3"/>
      <c r="E5" s="3"/>
      <c r="F5" s="3"/>
      <c r="G5" s="3"/>
      <c r="H5" s="3"/>
      <c r="I5" s="3"/>
      <c r="J5" s="3"/>
      <c r="K5" s="73" t="s">
        <v>281</v>
      </c>
    </row>
    <row r="6" spans="1:11" s="95" customFormat="1" ht="14.1" customHeight="1">
      <c r="A6" s="617" t="s">
        <v>291</v>
      </c>
      <c r="B6" s="618"/>
      <c r="C6" s="634" t="s">
        <v>135</v>
      </c>
      <c r="D6" s="635"/>
      <c r="E6" s="636"/>
      <c r="F6" s="612" t="s">
        <v>136</v>
      </c>
      <c r="G6" s="613"/>
      <c r="H6" s="613"/>
      <c r="I6" s="613"/>
      <c r="J6" s="613"/>
      <c r="K6" s="614"/>
    </row>
    <row r="7" spans="1:11" s="95" customFormat="1" ht="14.1" customHeight="1">
      <c r="A7" s="619"/>
      <c r="B7" s="620"/>
      <c r="C7" s="637"/>
      <c r="D7" s="638"/>
      <c r="E7" s="639"/>
      <c r="F7" s="615"/>
      <c r="G7" s="615"/>
      <c r="H7" s="615"/>
      <c r="I7" s="615"/>
      <c r="J7" s="615"/>
      <c r="K7" s="616"/>
    </row>
    <row r="8" spans="1:11" s="95" customFormat="1" ht="13.7" customHeight="1">
      <c r="A8" s="619"/>
      <c r="B8" s="620"/>
      <c r="C8" s="637"/>
      <c r="D8" s="625" t="s">
        <v>137</v>
      </c>
      <c r="E8" s="630" t="s">
        <v>138</v>
      </c>
      <c r="F8" s="628" t="s">
        <v>139</v>
      </c>
      <c r="G8" s="643"/>
      <c r="H8" s="643"/>
      <c r="I8" s="643"/>
      <c r="J8" s="619"/>
      <c r="K8" s="631" t="s">
        <v>140</v>
      </c>
    </row>
    <row r="9" spans="1:11" s="95" customFormat="1" ht="18.75" customHeight="1">
      <c r="A9" s="619"/>
      <c r="B9" s="620"/>
      <c r="C9" s="644"/>
      <c r="D9" s="626"/>
      <c r="E9" s="646"/>
      <c r="F9" s="626"/>
      <c r="G9" s="628" t="s">
        <v>299</v>
      </c>
      <c r="H9" s="629"/>
      <c r="I9" s="630"/>
      <c r="J9" s="625" t="s">
        <v>143</v>
      </c>
      <c r="K9" s="616"/>
    </row>
    <row r="10" spans="1:11" s="95" customFormat="1" ht="13.7" customHeight="1">
      <c r="A10" s="621"/>
      <c r="B10" s="622"/>
      <c r="C10" s="644"/>
      <c r="D10" s="626"/>
      <c r="E10" s="646"/>
      <c r="F10" s="626"/>
      <c r="G10" s="334"/>
      <c r="H10" s="625" t="s">
        <v>233</v>
      </c>
      <c r="I10" s="625" t="s">
        <v>234</v>
      </c>
      <c r="J10" s="626"/>
      <c r="K10" s="632"/>
    </row>
    <row r="11" spans="1:11" s="95" customFormat="1" ht="13.7" customHeight="1">
      <c r="A11" s="623"/>
      <c r="B11" s="624"/>
      <c r="C11" s="645"/>
      <c r="D11" s="627"/>
      <c r="E11" s="647"/>
      <c r="F11" s="627"/>
      <c r="G11" s="335"/>
      <c r="H11" s="627"/>
      <c r="I11" s="627"/>
      <c r="J11" s="627"/>
      <c r="K11" s="633"/>
    </row>
    <row r="12" spans="1:11" s="95" customFormat="1" ht="18.600000000000001" customHeight="1">
      <c r="A12" s="648">
        <v>2018</v>
      </c>
      <c r="B12" s="649"/>
      <c r="C12" s="287">
        <v>519.56000000000006</v>
      </c>
      <c r="D12" s="285">
        <v>442.90000000000003</v>
      </c>
      <c r="E12" s="285">
        <v>76.660000000000011</v>
      </c>
      <c r="F12" s="286">
        <v>103</v>
      </c>
      <c r="G12" s="286">
        <v>4</v>
      </c>
      <c r="H12" s="286">
        <v>5493</v>
      </c>
      <c r="I12" s="286">
        <v>10014</v>
      </c>
      <c r="J12" s="286">
        <v>96</v>
      </c>
      <c r="K12" s="285">
        <v>72.91</v>
      </c>
    </row>
    <row r="13" spans="1:11" s="95" customFormat="1" ht="18.600000000000001" customHeight="1">
      <c r="A13" s="648">
        <v>2019</v>
      </c>
      <c r="B13" s="649"/>
      <c r="C13" s="287">
        <v>519.56000000000006</v>
      </c>
      <c r="D13" s="285">
        <v>442.90000000000003</v>
      </c>
      <c r="E13" s="285">
        <v>76.660000000000011</v>
      </c>
      <c r="F13" s="286">
        <v>103</v>
      </c>
      <c r="G13" s="286">
        <v>4</v>
      </c>
      <c r="H13" s="286">
        <v>5426</v>
      </c>
      <c r="I13" s="286">
        <v>9617</v>
      </c>
      <c r="J13" s="286">
        <v>99</v>
      </c>
      <c r="K13" s="285">
        <v>72.95</v>
      </c>
    </row>
    <row r="14" spans="1:11" s="95" customFormat="1" ht="18.600000000000001" customHeight="1">
      <c r="A14" s="648">
        <v>2020</v>
      </c>
      <c r="B14" s="649"/>
      <c r="C14" s="287">
        <v>532.05999999999995</v>
      </c>
      <c r="D14" s="285">
        <v>455.40000000000003</v>
      </c>
      <c r="E14" s="285">
        <v>76.660000000000011</v>
      </c>
      <c r="F14" s="286">
        <v>103</v>
      </c>
      <c r="G14" s="286">
        <v>4</v>
      </c>
      <c r="H14" s="286">
        <v>5312</v>
      </c>
      <c r="I14" s="286">
        <v>9077</v>
      </c>
      <c r="J14" s="286">
        <v>99</v>
      </c>
      <c r="K14" s="285">
        <v>72.95</v>
      </c>
    </row>
    <row r="15" spans="1:11" s="95" customFormat="1" ht="18.600000000000001" customHeight="1">
      <c r="A15" s="648">
        <v>2021</v>
      </c>
      <c r="B15" s="649"/>
      <c r="C15" s="287">
        <v>532.09</v>
      </c>
      <c r="D15" s="285">
        <v>455.43000000000006</v>
      </c>
      <c r="E15" s="285">
        <v>76.660000000000011</v>
      </c>
      <c r="F15" s="286">
        <v>103</v>
      </c>
      <c r="G15" s="286">
        <v>4</v>
      </c>
      <c r="H15" s="286">
        <v>5258</v>
      </c>
      <c r="I15" s="286">
        <v>8867</v>
      </c>
      <c r="J15" s="286">
        <v>99</v>
      </c>
      <c r="K15" s="285">
        <v>73.040000000000006</v>
      </c>
    </row>
    <row r="16" spans="1:11" s="101" customFormat="1" ht="18.600000000000001" customHeight="1">
      <c r="A16" s="641">
        <v>2022</v>
      </c>
      <c r="B16" s="642"/>
      <c r="C16" s="288">
        <f>SUM(C18:C40)</f>
        <v>537.66000000000008</v>
      </c>
      <c r="D16" s="288">
        <f t="shared" ref="D16:K16" si="0">SUM(D18:D40)</f>
        <v>441.53000000000003</v>
      </c>
      <c r="E16" s="288">
        <f t="shared" si="0"/>
        <v>96.13000000000001</v>
      </c>
      <c r="F16" s="289">
        <f t="shared" si="0"/>
        <v>106</v>
      </c>
      <c r="G16" s="289">
        <f t="shared" si="0"/>
        <v>4</v>
      </c>
      <c r="H16" s="289">
        <f t="shared" si="0"/>
        <v>5479</v>
      </c>
      <c r="I16" s="289">
        <f t="shared" si="0"/>
        <v>8996</v>
      </c>
      <c r="J16" s="289">
        <f t="shared" si="0"/>
        <v>102</v>
      </c>
      <c r="K16" s="288">
        <f t="shared" si="0"/>
        <v>72.95</v>
      </c>
    </row>
    <row r="17" spans="1:11" s="95" customFormat="1" ht="11.25" customHeight="1">
      <c r="A17" s="3"/>
      <c r="B17" s="7"/>
      <c r="C17" s="290"/>
      <c r="D17" s="290"/>
      <c r="E17" s="290"/>
      <c r="F17" s="291"/>
      <c r="G17" s="291"/>
      <c r="H17" s="291"/>
      <c r="I17" s="291"/>
      <c r="J17" s="291"/>
      <c r="K17" s="290"/>
    </row>
    <row r="18" spans="1:11" s="95" customFormat="1" ht="16.7" customHeight="1">
      <c r="A18" s="38" t="s">
        <v>4</v>
      </c>
      <c r="B18" s="39" t="s">
        <v>36</v>
      </c>
      <c r="C18" s="292">
        <f>SUM(D18:E18)</f>
        <v>203.71</v>
      </c>
      <c r="D18" s="355">
        <v>192.58</v>
      </c>
      <c r="E18" s="355">
        <v>11.13</v>
      </c>
      <c r="F18" s="291">
        <f>SUM(G18,J18)</f>
        <v>0</v>
      </c>
      <c r="G18" s="356">
        <v>0</v>
      </c>
      <c r="H18" s="356">
        <v>0</v>
      </c>
      <c r="I18" s="356">
        <v>0</v>
      </c>
      <c r="J18" s="356">
        <v>0</v>
      </c>
      <c r="K18" s="355">
        <v>0</v>
      </c>
    </row>
    <row r="19" spans="1:11" s="218" customFormat="1" ht="16.7" customHeight="1">
      <c r="A19" s="38" t="s">
        <v>5</v>
      </c>
      <c r="B19" s="39" t="s">
        <v>37</v>
      </c>
      <c r="C19" s="292">
        <f t="shared" ref="C19:C40" si="1">SUM(D19:E19)</f>
        <v>48.879999999999995</v>
      </c>
      <c r="D19" s="355">
        <v>28.31</v>
      </c>
      <c r="E19" s="355">
        <v>20.57</v>
      </c>
      <c r="F19" s="291">
        <f t="shared" ref="F19:F40" si="2">SUM(G19,J19)</f>
        <v>3</v>
      </c>
      <c r="G19" s="356">
        <v>0</v>
      </c>
      <c r="H19" s="356">
        <v>0</v>
      </c>
      <c r="I19" s="356">
        <v>0</v>
      </c>
      <c r="J19" s="356">
        <v>3</v>
      </c>
      <c r="K19" s="355">
        <v>0.01</v>
      </c>
    </row>
    <row r="20" spans="1:11" s="95" customFormat="1" ht="16.7" customHeight="1">
      <c r="A20" s="4" t="s">
        <v>6</v>
      </c>
      <c r="B20" s="5" t="s">
        <v>38</v>
      </c>
      <c r="C20" s="292">
        <f t="shared" si="1"/>
        <v>0</v>
      </c>
      <c r="D20" s="293">
        <v>0</v>
      </c>
      <c r="E20" s="293">
        <v>0</v>
      </c>
      <c r="F20" s="291">
        <f t="shared" si="2"/>
        <v>0</v>
      </c>
      <c r="G20" s="356">
        <v>0</v>
      </c>
      <c r="H20" s="356">
        <v>0</v>
      </c>
      <c r="I20" s="356">
        <v>0</v>
      </c>
      <c r="J20" s="356">
        <v>0</v>
      </c>
      <c r="K20" s="293">
        <v>0</v>
      </c>
    </row>
    <row r="21" spans="1:11" s="95" customFormat="1" ht="16.7" customHeight="1">
      <c r="A21" s="4" t="s">
        <v>7</v>
      </c>
      <c r="B21" s="5" t="s">
        <v>39</v>
      </c>
      <c r="C21" s="292">
        <f t="shared" si="1"/>
        <v>0</v>
      </c>
      <c r="D21" s="293">
        <v>0</v>
      </c>
      <c r="E21" s="293">
        <v>0</v>
      </c>
      <c r="F21" s="291">
        <f t="shared" si="2"/>
        <v>0</v>
      </c>
      <c r="G21" s="356">
        <v>0</v>
      </c>
      <c r="H21" s="356">
        <v>0</v>
      </c>
      <c r="I21" s="356">
        <v>0</v>
      </c>
      <c r="J21" s="356">
        <v>0</v>
      </c>
      <c r="K21" s="293">
        <v>0</v>
      </c>
    </row>
    <row r="22" spans="1:11" s="95" customFormat="1" ht="16.7" customHeight="1">
      <c r="A22" s="38" t="s">
        <v>8</v>
      </c>
      <c r="B22" s="39" t="s">
        <v>40</v>
      </c>
      <c r="C22" s="292">
        <f t="shared" si="1"/>
        <v>0</v>
      </c>
      <c r="D22" s="293">
        <v>0</v>
      </c>
      <c r="E22" s="293">
        <v>0</v>
      </c>
      <c r="F22" s="291">
        <f t="shared" si="2"/>
        <v>0</v>
      </c>
      <c r="G22" s="356">
        <v>0</v>
      </c>
      <c r="H22" s="356">
        <v>0</v>
      </c>
      <c r="I22" s="356">
        <v>0</v>
      </c>
      <c r="J22" s="356">
        <v>0</v>
      </c>
      <c r="K22" s="293">
        <v>0</v>
      </c>
    </row>
    <row r="23" spans="1:11" s="95" customFormat="1" ht="16.7" customHeight="1">
      <c r="A23" s="38" t="s">
        <v>9</v>
      </c>
      <c r="B23" s="39" t="s">
        <v>41</v>
      </c>
      <c r="C23" s="292">
        <f t="shared" si="1"/>
        <v>0</v>
      </c>
      <c r="D23" s="293">
        <v>0</v>
      </c>
      <c r="E23" s="293">
        <v>0</v>
      </c>
      <c r="F23" s="291">
        <f t="shared" si="2"/>
        <v>0</v>
      </c>
      <c r="G23" s="356">
        <v>0</v>
      </c>
      <c r="H23" s="356">
        <v>0</v>
      </c>
      <c r="I23" s="356">
        <v>0</v>
      </c>
      <c r="J23" s="356">
        <v>0</v>
      </c>
      <c r="K23" s="293">
        <v>0</v>
      </c>
    </row>
    <row r="24" spans="1:11" s="95" customFormat="1" ht="16.7" customHeight="1">
      <c r="A24" s="38" t="s">
        <v>10</v>
      </c>
      <c r="B24" s="39" t="s">
        <v>42</v>
      </c>
      <c r="C24" s="292">
        <f t="shared" si="1"/>
        <v>0</v>
      </c>
      <c r="D24" s="293">
        <v>0</v>
      </c>
      <c r="E24" s="293">
        <v>0</v>
      </c>
      <c r="F24" s="291">
        <f t="shared" si="2"/>
        <v>0</v>
      </c>
      <c r="G24" s="356">
        <v>0</v>
      </c>
      <c r="H24" s="356">
        <v>0</v>
      </c>
      <c r="I24" s="356">
        <v>0</v>
      </c>
      <c r="J24" s="356">
        <v>0</v>
      </c>
      <c r="K24" s="293">
        <v>0</v>
      </c>
    </row>
    <row r="25" spans="1:11" s="95" customFormat="1" ht="16.7" customHeight="1">
      <c r="A25" s="38" t="s">
        <v>11</v>
      </c>
      <c r="B25" s="39" t="s">
        <v>43</v>
      </c>
      <c r="C25" s="292">
        <f t="shared" si="1"/>
        <v>0</v>
      </c>
      <c r="D25" s="294">
        <v>0</v>
      </c>
      <c r="E25" s="294">
        <v>0</v>
      </c>
      <c r="F25" s="291">
        <f t="shared" si="2"/>
        <v>0</v>
      </c>
      <c r="G25" s="356">
        <v>0</v>
      </c>
      <c r="H25" s="356">
        <v>0</v>
      </c>
      <c r="I25" s="356">
        <v>0</v>
      </c>
      <c r="J25" s="356">
        <v>0</v>
      </c>
      <c r="K25" s="294">
        <v>0</v>
      </c>
    </row>
    <row r="26" spans="1:11" s="95" customFormat="1" ht="16.7" customHeight="1">
      <c r="A26" s="38" t="s">
        <v>12</v>
      </c>
      <c r="B26" s="39" t="s">
        <v>44</v>
      </c>
      <c r="C26" s="292">
        <f t="shared" si="1"/>
        <v>0</v>
      </c>
      <c r="D26" s="294">
        <v>0</v>
      </c>
      <c r="E26" s="294">
        <v>0</v>
      </c>
      <c r="F26" s="291">
        <f t="shared" si="2"/>
        <v>0</v>
      </c>
      <c r="G26" s="356">
        <v>0</v>
      </c>
      <c r="H26" s="356">
        <v>0</v>
      </c>
      <c r="I26" s="356">
        <v>0</v>
      </c>
      <c r="J26" s="356">
        <v>0</v>
      </c>
      <c r="K26" s="294">
        <v>0</v>
      </c>
    </row>
    <row r="27" spans="1:11" s="95" customFormat="1" ht="16.7" customHeight="1">
      <c r="A27" s="38" t="s">
        <v>13</v>
      </c>
      <c r="B27" s="39" t="s">
        <v>45</v>
      </c>
      <c r="C27" s="292">
        <f t="shared" si="1"/>
        <v>0</v>
      </c>
      <c r="D27" s="294">
        <v>0</v>
      </c>
      <c r="E27" s="294">
        <v>0</v>
      </c>
      <c r="F27" s="291">
        <f t="shared" si="2"/>
        <v>0</v>
      </c>
      <c r="G27" s="356">
        <v>0</v>
      </c>
      <c r="H27" s="356">
        <v>0</v>
      </c>
      <c r="I27" s="356">
        <v>0</v>
      </c>
      <c r="J27" s="356">
        <v>0</v>
      </c>
      <c r="K27" s="294">
        <v>0</v>
      </c>
    </row>
    <row r="28" spans="1:11" s="95" customFormat="1" ht="16.7" customHeight="1">
      <c r="A28" s="38" t="s">
        <v>218</v>
      </c>
      <c r="B28" s="137" t="s">
        <v>46</v>
      </c>
      <c r="C28" s="292">
        <f t="shared" si="1"/>
        <v>0</v>
      </c>
      <c r="D28" s="294">
        <v>0</v>
      </c>
      <c r="E28" s="294">
        <v>0</v>
      </c>
      <c r="F28" s="291">
        <f t="shared" si="2"/>
        <v>0</v>
      </c>
      <c r="G28" s="356">
        <v>0</v>
      </c>
      <c r="H28" s="356">
        <v>0</v>
      </c>
      <c r="I28" s="356">
        <v>0</v>
      </c>
      <c r="J28" s="356">
        <v>0</v>
      </c>
      <c r="K28" s="293">
        <v>0</v>
      </c>
    </row>
    <row r="29" spans="1:11" s="95" customFormat="1" ht="16.7" customHeight="1">
      <c r="A29" s="4" t="s">
        <v>15</v>
      </c>
      <c r="B29" s="5" t="s">
        <v>47</v>
      </c>
      <c r="C29" s="292">
        <f t="shared" si="1"/>
        <v>0</v>
      </c>
      <c r="D29" s="293">
        <v>0</v>
      </c>
      <c r="E29" s="293">
        <v>0</v>
      </c>
      <c r="F29" s="291">
        <f t="shared" si="2"/>
        <v>0</v>
      </c>
      <c r="G29" s="356">
        <v>0</v>
      </c>
      <c r="H29" s="356">
        <v>0</v>
      </c>
      <c r="I29" s="356">
        <v>0</v>
      </c>
      <c r="J29" s="356">
        <v>0</v>
      </c>
      <c r="K29" s="293">
        <v>0</v>
      </c>
    </row>
    <row r="30" spans="1:11" s="95" customFormat="1" ht="16.7" customHeight="1">
      <c r="A30" s="4" t="s">
        <v>16</v>
      </c>
      <c r="B30" s="5" t="s">
        <v>48</v>
      </c>
      <c r="C30" s="292">
        <f t="shared" si="1"/>
        <v>0</v>
      </c>
      <c r="D30" s="293">
        <v>0</v>
      </c>
      <c r="E30" s="293">
        <v>0</v>
      </c>
      <c r="F30" s="291">
        <f t="shared" si="2"/>
        <v>0</v>
      </c>
      <c r="G30" s="356">
        <v>0</v>
      </c>
      <c r="H30" s="356">
        <v>0</v>
      </c>
      <c r="I30" s="356">
        <v>0</v>
      </c>
      <c r="J30" s="356">
        <v>0</v>
      </c>
      <c r="K30" s="293">
        <v>0</v>
      </c>
    </row>
    <row r="31" spans="1:11" s="95" customFormat="1" ht="16.7" customHeight="1">
      <c r="A31" s="38" t="s">
        <v>17</v>
      </c>
      <c r="B31" s="39" t="s">
        <v>49</v>
      </c>
      <c r="C31" s="292">
        <f t="shared" si="1"/>
        <v>0</v>
      </c>
      <c r="D31" s="293">
        <v>0</v>
      </c>
      <c r="E31" s="293">
        <v>0</v>
      </c>
      <c r="F31" s="291">
        <f t="shared" si="2"/>
        <v>0</v>
      </c>
      <c r="G31" s="356">
        <v>0</v>
      </c>
      <c r="H31" s="356">
        <v>0</v>
      </c>
      <c r="I31" s="356">
        <v>0</v>
      </c>
      <c r="J31" s="356">
        <v>0</v>
      </c>
      <c r="K31" s="293">
        <v>0</v>
      </c>
    </row>
    <row r="32" spans="1:11" s="95" customFormat="1" ht="16.7" customHeight="1">
      <c r="A32" s="38" t="s">
        <v>141</v>
      </c>
      <c r="B32" s="39" t="s">
        <v>50</v>
      </c>
      <c r="C32" s="292">
        <f t="shared" si="1"/>
        <v>98.22</v>
      </c>
      <c r="D32" s="293">
        <v>98.22</v>
      </c>
      <c r="E32" s="293">
        <v>0</v>
      </c>
      <c r="F32" s="291">
        <f t="shared" si="2"/>
        <v>0</v>
      </c>
      <c r="G32" s="356">
        <v>0</v>
      </c>
      <c r="H32" s="356">
        <v>0</v>
      </c>
      <c r="I32" s="356">
        <v>0</v>
      </c>
      <c r="J32" s="356">
        <v>0</v>
      </c>
      <c r="K32" s="293">
        <v>0</v>
      </c>
    </row>
    <row r="33" spans="1:11" s="95" customFormat="1" ht="16.7" customHeight="1">
      <c r="A33" s="4" t="s">
        <v>19</v>
      </c>
      <c r="B33" s="5" t="s">
        <v>51</v>
      </c>
      <c r="C33" s="292">
        <f t="shared" si="1"/>
        <v>0</v>
      </c>
      <c r="D33" s="293">
        <v>0</v>
      </c>
      <c r="E33" s="293">
        <v>0</v>
      </c>
      <c r="F33" s="291">
        <f t="shared" si="2"/>
        <v>0</v>
      </c>
      <c r="G33" s="356">
        <v>0</v>
      </c>
      <c r="H33" s="356">
        <v>0</v>
      </c>
      <c r="I33" s="356">
        <v>0</v>
      </c>
      <c r="J33" s="356">
        <v>0</v>
      </c>
      <c r="K33" s="293">
        <v>0</v>
      </c>
    </row>
    <row r="34" spans="1:11" s="95" customFormat="1" ht="16.7" customHeight="1">
      <c r="A34" s="4" t="s">
        <v>20</v>
      </c>
      <c r="B34" s="5" t="s">
        <v>52</v>
      </c>
      <c r="C34" s="292">
        <f t="shared" si="1"/>
        <v>0</v>
      </c>
      <c r="D34" s="293">
        <v>0</v>
      </c>
      <c r="E34" s="293">
        <v>0</v>
      </c>
      <c r="F34" s="291">
        <f t="shared" si="2"/>
        <v>0</v>
      </c>
      <c r="G34" s="356">
        <v>0</v>
      </c>
      <c r="H34" s="356">
        <v>0</v>
      </c>
      <c r="I34" s="356">
        <v>0</v>
      </c>
      <c r="J34" s="356">
        <v>0</v>
      </c>
      <c r="K34" s="293">
        <v>0</v>
      </c>
    </row>
    <row r="35" spans="1:11" s="95" customFormat="1" ht="16.7" customHeight="1">
      <c r="A35" s="4" t="s">
        <v>21</v>
      </c>
      <c r="B35" s="5" t="s">
        <v>53</v>
      </c>
      <c r="C35" s="292">
        <f t="shared" si="1"/>
        <v>0</v>
      </c>
      <c r="D35" s="293">
        <v>0</v>
      </c>
      <c r="E35" s="293">
        <v>0</v>
      </c>
      <c r="F35" s="291">
        <f t="shared" si="2"/>
        <v>0</v>
      </c>
      <c r="G35" s="356">
        <v>0</v>
      </c>
      <c r="H35" s="356">
        <v>0</v>
      </c>
      <c r="I35" s="356">
        <v>0</v>
      </c>
      <c r="J35" s="356">
        <v>0</v>
      </c>
      <c r="K35" s="293">
        <v>0</v>
      </c>
    </row>
    <row r="36" spans="1:11" s="95" customFormat="1" ht="16.7" customHeight="1">
      <c r="A36" s="4" t="s">
        <v>22</v>
      </c>
      <c r="B36" s="5" t="s">
        <v>54</v>
      </c>
      <c r="C36" s="292">
        <f t="shared" si="1"/>
        <v>0</v>
      </c>
      <c r="D36" s="293">
        <v>0</v>
      </c>
      <c r="E36" s="293">
        <v>0</v>
      </c>
      <c r="F36" s="291">
        <f t="shared" si="2"/>
        <v>0</v>
      </c>
      <c r="G36" s="356">
        <v>0</v>
      </c>
      <c r="H36" s="356">
        <v>0</v>
      </c>
      <c r="I36" s="356">
        <v>0</v>
      </c>
      <c r="J36" s="356">
        <v>0</v>
      </c>
      <c r="K36" s="293">
        <v>0</v>
      </c>
    </row>
    <row r="37" spans="1:11" s="95" customFormat="1" ht="16.7" customHeight="1">
      <c r="A37" s="4" t="s">
        <v>23</v>
      </c>
      <c r="B37" s="5" t="s">
        <v>55</v>
      </c>
      <c r="C37" s="292">
        <f t="shared" si="1"/>
        <v>0</v>
      </c>
      <c r="D37" s="293">
        <v>0</v>
      </c>
      <c r="E37" s="293">
        <v>0</v>
      </c>
      <c r="F37" s="291">
        <f t="shared" si="2"/>
        <v>0</v>
      </c>
      <c r="G37" s="356">
        <v>0</v>
      </c>
      <c r="H37" s="356">
        <v>0</v>
      </c>
      <c r="I37" s="356">
        <v>0</v>
      </c>
      <c r="J37" s="356">
        <v>0</v>
      </c>
      <c r="K37" s="293">
        <v>0</v>
      </c>
    </row>
    <row r="38" spans="1:11" s="95" customFormat="1" ht="16.7" customHeight="1">
      <c r="A38" s="4" t="s">
        <v>24</v>
      </c>
      <c r="B38" s="5" t="s">
        <v>56</v>
      </c>
      <c r="C38" s="292">
        <f t="shared" si="1"/>
        <v>0</v>
      </c>
      <c r="D38" s="293">
        <v>0</v>
      </c>
      <c r="E38" s="293">
        <v>0</v>
      </c>
      <c r="F38" s="291">
        <f t="shared" si="2"/>
        <v>0</v>
      </c>
      <c r="G38" s="356">
        <v>0</v>
      </c>
      <c r="H38" s="356">
        <v>0</v>
      </c>
      <c r="I38" s="356">
        <v>0</v>
      </c>
      <c r="J38" s="356">
        <v>0</v>
      </c>
      <c r="K38" s="293">
        <v>0</v>
      </c>
    </row>
    <row r="39" spans="1:11" s="95" customFormat="1" ht="16.7" customHeight="1">
      <c r="A39" s="4" t="s">
        <v>25</v>
      </c>
      <c r="B39" s="5" t="s">
        <v>235</v>
      </c>
      <c r="C39" s="292">
        <f t="shared" si="1"/>
        <v>122.42</v>
      </c>
      <c r="D39" s="293">
        <v>122.42</v>
      </c>
      <c r="E39" s="293">
        <v>0</v>
      </c>
      <c r="F39" s="291">
        <f t="shared" si="2"/>
        <v>0</v>
      </c>
      <c r="G39" s="356">
        <v>0</v>
      </c>
      <c r="H39" s="356">
        <v>0</v>
      </c>
      <c r="I39" s="356">
        <v>0</v>
      </c>
      <c r="J39" s="356">
        <v>0</v>
      </c>
      <c r="K39" s="293">
        <v>0</v>
      </c>
    </row>
    <row r="40" spans="1:11" s="218" customFormat="1" ht="16.7" customHeight="1" thickBot="1">
      <c r="A40" s="136" t="s">
        <v>26</v>
      </c>
      <c r="B40" s="137" t="s">
        <v>58</v>
      </c>
      <c r="C40" s="292">
        <f t="shared" si="1"/>
        <v>64.430000000000007</v>
      </c>
      <c r="D40" s="293">
        <v>0</v>
      </c>
      <c r="E40" s="227">
        <v>64.430000000000007</v>
      </c>
      <c r="F40" s="291">
        <f t="shared" si="2"/>
        <v>103</v>
      </c>
      <c r="G40" s="228">
        <v>4</v>
      </c>
      <c r="H40" s="228">
        <v>5479</v>
      </c>
      <c r="I40" s="228">
        <v>8996</v>
      </c>
      <c r="J40" s="228">
        <v>99</v>
      </c>
      <c r="K40" s="227">
        <v>72.94</v>
      </c>
    </row>
    <row r="41" spans="1:11" s="102" customFormat="1" ht="11.1" customHeight="1">
      <c r="A41" s="54" t="s">
        <v>241</v>
      </c>
      <c r="B41" s="55"/>
      <c r="C41" s="56"/>
      <c r="D41" s="56"/>
      <c r="E41" s="56"/>
      <c r="F41" s="55"/>
      <c r="G41" s="55"/>
      <c r="H41" s="55"/>
      <c r="I41" s="55"/>
      <c r="J41" s="54"/>
      <c r="K41" s="57" t="s">
        <v>298</v>
      </c>
    </row>
    <row r="42" spans="1:11" s="102" customFormat="1" ht="11.1" customHeight="1">
      <c r="A42" s="295" t="s">
        <v>243</v>
      </c>
      <c r="B42" s="295"/>
      <c r="C42" s="295"/>
      <c r="D42" s="295"/>
      <c r="E42" s="295"/>
      <c r="F42" s="640"/>
      <c r="G42" s="640"/>
      <c r="H42" s="640"/>
      <c r="I42" s="640"/>
      <c r="J42" s="640"/>
      <c r="K42" s="640"/>
    </row>
    <row r="43" spans="1:11" s="89" customFormat="1" ht="10.5">
      <c r="C43" s="90"/>
      <c r="D43" s="90"/>
      <c r="E43" s="90"/>
      <c r="F43" s="91"/>
      <c r="G43" s="91"/>
      <c r="H43" s="91"/>
      <c r="I43" s="91"/>
      <c r="J43" s="91"/>
      <c r="K43" s="92"/>
    </row>
    <row r="44" spans="1:11" s="89" customFormat="1" ht="10.5">
      <c r="C44" s="90"/>
      <c r="D44" s="90"/>
      <c r="E44" s="90"/>
      <c r="F44" s="91"/>
      <c r="G44" s="91"/>
      <c r="H44" s="91"/>
      <c r="I44" s="91"/>
      <c r="J44" s="91"/>
      <c r="K44" s="92"/>
    </row>
    <row r="45" spans="1:11" s="89" customFormat="1" ht="10.5">
      <c r="C45" s="90"/>
      <c r="D45" s="90"/>
      <c r="E45" s="90"/>
      <c r="F45" s="91"/>
      <c r="G45" s="91"/>
      <c r="H45" s="91"/>
      <c r="I45" s="91"/>
      <c r="J45" s="91"/>
      <c r="K45" s="91"/>
    </row>
    <row r="46" spans="1:11" s="89" customFormat="1" ht="10.5">
      <c r="C46" s="90"/>
      <c r="D46" s="90"/>
      <c r="E46" s="90"/>
      <c r="F46" s="91"/>
      <c r="G46" s="91"/>
      <c r="H46" s="91"/>
      <c r="I46" s="91"/>
      <c r="J46" s="91"/>
      <c r="K46" s="91"/>
    </row>
    <row r="47" spans="1:11" s="89" customFormat="1" ht="10.5">
      <c r="C47" s="90"/>
      <c r="D47" s="90"/>
      <c r="E47" s="90"/>
      <c r="F47" s="91"/>
      <c r="G47" s="91"/>
      <c r="H47" s="91"/>
      <c r="I47" s="91"/>
      <c r="J47" s="91"/>
      <c r="K47" s="91"/>
    </row>
    <row r="48" spans="1:11" s="89" customFormat="1" ht="10.5">
      <c r="C48" s="90"/>
      <c r="D48" s="90"/>
      <c r="E48" s="90"/>
      <c r="F48" s="91"/>
      <c r="G48" s="91"/>
      <c r="H48" s="91"/>
      <c r="I48" s="91"/>
      <c r="J48" s="91"/>
      <c r="K48" s="91"/>
    </row>
    <row r="49" spans="3:11" s="89" customFormat="1" ht="10.5">
      <c r="C49" s="90"/>
      <c r="D49" s="90"/>
      <c r="E49" s="90"/>
      <c r="F49" s="91"/>
      <c r="G49" s="91"/>
      <c r="H49" s="91"/>
      <c r="I49" s="91"/>
      <c r="J49" s="91"/>
      <c r="K49" s="91"/>
    </row>
    <row r="50" spans="3:11" s="89" customFormat="1" ht="10.5">
      <c r="C50" s="90"/>
      <c r="D50" s="90"/>
      <c r="E50" s="90"/>
      <c r="F50" s="91"/>
      <c r="G50" s="91"/>
      <c r="H50" s="91"/>
      <c r="I50" s="91"/>
      <c r="J50" s="91"/>
      <c r="K50" s="91"/>
    </row>
    <row r="51" spans="3:11" s="89" customFormat="1" ht="10.5">
      <c r="C51" s="90"/>
      <c r="D51" s="90"/>
      <c r="E51" s="90"/>
      <c r="F51" s="91"/>
      <c r="G51" s="91"/>
      <c r="H51" s="91"/>
      <c r="I51" s="91"/>
      <c r="J51" s="91"/>
      <c r="K51" s="91"/>
    </row>
    <row r="52" spans="3:11" s="89" customFormat="1" ht="10.5">
      <c r="C52" s="90"/>
      <c r="D52" s="90"/>
      <c r="E52" s="90"/>
      <c r="F52" s="91"/>
      <c r="G52" s="91"/>
      <c r="H52" s="91"/>
      <c r="I52" s="91"/>
      <c r="J52" s="91"/>
      <c r="K52" s="91"/>
    </row>
    <row r="53" spans="3:11" s="89" customFormat="1" ht="10.5">
      <c r="C53" s="90"/>
      <c r="D53" s="90"/>
      <c r="E53" s="90"/>
      <c r="F53" s="91"/>
      <c r="G53" s="91"/>
      <c r="H53" s="91"/>
      <c r="I53" s="91"/>
      <c r="J53" s="91"/>
      <c r="K53" s="91"/>
    </row>
    <row r="54" spans="3:11" s="89" customFormat="1" ht="10.5">
      <c r="C54" s="90"/>
      <c r="D54" s="90"/>
      <c r="E54" s="90"/>
      <c r="F54" s="91"/>
      <c r="G54" s="91"/>
      <c r="H54" s="91"/>
      <c r="I54" s="91"/>
      <c r="J54" s="91"/>
      <c r="K54" s="91"/>
    </row>
    <row r="55" spans="3:11" s="89" customFormat="1" ht="10.5">
      <c r="C55" s="90"/>
      <c r="D55" s="90"/>
      <c r="E55" s="90"/>
      <c r="F55" s="91"/>
      <c r="G55" s="91"/>
      <c r="H55" s="91"/>
      <c r="I55" s="91"/>
      <c r="J55" s="91"/>
      <c r="K55" s="91"/>
    </row>
    <row r="56" spans="3:11" s="89" customFormat="1" ht="10.5">
      <c r="C56" s="90"/>
      <c r="D56" s="90"/>
      <c r="E56" s="90"/>
      <c r="F56" s="91"/>
      <c r="G56" s="91"/>
      <c r="H56" s="91"/>
      <c r="I56" s="91"/>
      <c r="J56" s="91"/>
      <c r="K56" s="91"/>
    </row>
    <row r="57" spans="3:11" s="89" customFormat="1" ht="10.5">
      <c r="C57" s="90"/>
      <c r="D57" s="90"/>
      <c r="E57" s="90"/>
      <c r="F57" s="91"/>
      <c r="G57" s="91"/>
      <c r="H57" s="91"/>
      <c r="I57" s="91"/>
      <c r="J57" s="91"/>
      <c r="K57" s="91"/>
    </row>
    <row r="58" spans="3:11" s="89" customFormat="1" ht="10.5">
      <c r="C58" s="90"/>
      <c r="D58" s="90"/>
      <c r="E58" s="90"/>
      <c r="F58" s="91"/>
      <c r="G58" s="91"/>
      <c r="H58" s="91"/>
      <c r="I58" s="91"/>
      <c r="J58" s="91"/>
      <c r="K58" s="91"/>
    </row>
    <row r="59" spans="3:11" s="89" customFormat="1" ht="10.5">
      <c r="C59" s="90"/>
      <c r="D59" s="90"/>
      <c r="E59" s="90"/>
      <c r="F59" s="91"/>
      <c r="G59" s="91"/>
      <c r="H59" s="91"/>
      <c r="I59" s="91"/>
      <c r="J59" s="91"/>
      <c r="K59" s="91"/>
    </row>
    <row r="60" spans="3:11" s="89" customFormat="1" ht="10.5">
      <c r="C60" s="90"/>
      <c r="D60" s="90"/>
      <c r="E60" s="90"/>
      <c r="F60" s="91"/>
      <c r="G60" s="91"/>
      <c r="H60" s="91"/>
      <c r="I60" s="91"/>
      <c r="J60" s="91"/>
      <c r="K60" s="91"/>
    </row>
    <row r="61" spans="3:11" s="89" customFormat="1" ht="10.5">
      <c r="C61" s="90"/>
      <c r="D61" s="90"/>
      <c r="E61" s="90"/>
      <c r="F61" s="91"/>
      <c r="G61" s="91"/>
      <c r="H61" s="91"/>
      <c r="I61" s="91"/>
      <c r="J61" s="91"/>
      <c r="K61" s="91"/>
    </row>
    <row r="62" spans="3:11" s="89" customFormat="1" ht="10.5">
      <c r="C62" s="90"/>
      <c r="D62" s="90"/>
      <c r="E62" s="90"/>
      <c r="F62" s="91"/>
      <c r="G62" s="91"/>
      <c r="H62" s="91"/>
      <c r="I62" s="91"/>
      <c r="J62" s="91"/>
      <c r="K62" s="91"/>
    </row>
    <row r="63" spans="3:11" s="89" customFormat="1" ht="10.5">
      <c r="C63" s="90"/>
      <c r="D63" s="90"/>
      <c r="E63" s="90"/>
      <c r="F63" s="91"/>
      <c r="G63" s="91"/>
      <c r="H63" s="91"/>
      <c r="I63" s="91"/>
      <c r="J63" s="91"/>
      <c r="K63" s="91"/>
    </row>
    <row r="64" spans="3:11" s="89" customFormat="1" ht="10.5">
      <c r="C64" s="90"/>
      <c r="D64" s="90"/>
      <c r="E64" s="90"/>
      <c r="F64" s="91"/>
      <c r="G64" s="91"/>
      <c r="H64" s="91"/>
      <c r="I64" s="91"/>
      <c r="J64" s="91"/>
      <c r="K64" s="91"/>
    </row>
    <row r="65" spans="3:11" s="89" customFormat="1" ht="10.5">
      <c r="C65" s="90"/>
      <c r="D65" s="90"/>
      <c r="E65" s="90"/>
      <c r="F65" s="91"/>
      <c r="G65" s="91"/>
      <c r="H65" s="91"/>
      <c r="I65" s="91"/>
      <c r="J65" s="91"/>
      <c r="K65" s="91"/>
    </row>
    <row r="66" spans="3:11" s="89" customFormat="1" ht="10.5">
      <c r="C66" s="90"/>
      <c r="D66" s="90"/>
      <c r="E66" s="90"/>
      <c r="F66" s="91"/>
      <c r="G66" s="91"/>
      <c r="H66" s="91"/>
      <c r="I66" s="91"/>
      <c r="J66" s="91"/>
      <c r="K66" s="91"/>
    </row>
    <row r="67" spans="3:11" s="89" customFormat="1" ht="10.5">
      <c r="C67" s="90"/>
      <c r="D67" s="90"/>
      <c r="E67" s="90"/>
      <c r="F67" s="91"/>
      <c r="G67" s="91"/>
      <c r="H67" s="91"/>
      <c r="I67" s="91"/>
      <c r="J67" s="91"/>
      <c r="K67" s="91"/>
    </row>
    <row r="68" spans="3:11" s="89" customFormat="1" ht="10.5">
      <c r="C68" s="90"/>
      <c r="D68" s="90"/>
      <c r="E68" s="90"/>
      <c r="F68" s="91"/>
      <c r="G68" s="91"/>
      <c r="H68" s="91"/>
      <c r="I68" s="91"/>
      <c r="J68" s="91"/>
      <c r="K68" s="91"/>
    </row>
    <row r="69" spans="3:11" s="89" customFormat="1" ht="10.5">
      <c r="C69" s="90"/>
      <c r="D69" s="90"/>
      <c r="E69" s="90"/>
      <c r="F69" s="91"/>
      <c r="G69" s="91"/>
      <c r="H69" s="91"/>
      <c r="I69" s="91"/>
      <c r="J69" s="91"/>
      <c r="K69" s="91"/>
    </row>
    <row r="70" spans="3:11" s="89" customFormat="1" ht="10.5">
      <c r="C70" s="90"/>
      <c r="D70" s="90"/>
      <c r="E70" s="90"/>
      <c r="F70" s="91"/>
      <c r="G70" s="91"/>
      <c r="H70" s="91"/>
      <c r="I70" s="91"/>
      <c r="J70" s="91"/>
      <c r="K70" s="91"/>
    </row>
    <row r="71" spans="3:11" s="89" customFormat="1" ht="10.5">
      <c r="C71" s="90"/>
      <c r="D71" s="90"/>
      <c r="E71" s="90"/>
      <c r="F71" s="91"/>
      <c r="G71" s="91"/>
      <c r="H71" s="91"/>
      <c r="I71" s="91"/>
      <c r="J71" s="91"/>
      <c r="K71" s="91"/>
    </row>
    <row r="72" spans="3:11" s="89" customFormat="1" ht="10.5">
      <c r="C72" s="90"/>
      <c r="D72" s="90"/>
      <c r="E72" s="90"/>
      <c r="F72" s="91"/>
      <c r="G72" s="91"/>
      <c r="H72" s="91"/>
      <c r="I72" s="91"/>
      <c r="J72" s="91"/>
      <c r="K72" s="91"/>
    </row>
    <row r="73" spans="3:11" s="89" customFormat="1" ht="10.5">
      <c r="C73" s="90"/>
      <c r="D73" s="90"/>
      <c r="E73" s="90"/>
      <c r="F73" s="91"/>
      <c r="G73" s="91"/>
      <c r="H73" s="91"/>
      <c r="I73" s="91"/>
      <c r="J73" s="91"/>
      <c r="K73" s="91"/>
    </row>
    <row r="74" spans="3:11" s="89" customFormat="1" ht="10.5">
      <c r="C74" s="90"/>
      <c r="D74" s="90"/>
      <c r="E74" s="90"/>
      <c r="F74" s="91"/>
      <c r="G74" s="91"/>
      <c r="H74" s="91"/>
      <c r="I74" s="91"/>
      <c r="J74" s="91"/>
      <c r="K74" s="91"/>
    </row>
    <row r="75" spans="3:11" s="95" customFormat="1" ht="11.25">
      <c r="C75" s="93"/>
      <c r="D75" s="93"/>
      <c r="E75" s="93"/>
      <c r="F75" s="94"/>
      <c r="G75" s="94"/>
      <c r="H75" s="94"/>
      <c r="I75" s="94"/>
      <c r="J75" s="94"/>
      <c r="K75" s="94"/>
    </row>
    <row r="76" spans="3:11" s="95" customFormat="1" ht="11.25">
      <c r="C76" s="93"/>
      <c r="D76" s="93"/>
      <c r="E76" s="93"/>
      <c r="F76" s="94"/>
      <c r="G76" s="94"/>
      <c r="H76" s="94"/>
      <c r="I76" s="94"/>
      <c r="J76" s="94"/>
      <c r="K76" s="94"/>
    </row>
    <row r="77" spans="3:11" s="95" customFormat="1" ht="11.25">
      <c r="C77" s="93"/>
      <c r="D77" s="93"/>
      <c r="E77" s="93"/>
      <c r="F77" s="94"/>
      <c r="G77" s="94"/>
      <c r="H77" s="94"/>
      <c r="I77" s="94"/>
      <c r="J77" s="94"/>
      <c r="K77" s="94"/>
    </row>
    <row r="78" spans="3:11" s="95" customFormat="1" ht="11.25">
      <c r="C78" s="93"/>
      <c r="D78" s="93"/>
      <c r="E78" s="93"/>
      <c r="F78" s="94"/>
      <c r="G78" s="94"/>
      <c r="H78" s="94"/>
      <c r="I78" s="94"/>
      <c r="J78" s="94"/>
      <c r="K78" s="94"/>
    </row>
    <row r="79" spans="3:11" s="95" customFormat="1" ht="11.25">
      <c r="C79" s="93"/>
      <c r="D79" s="93"/>
      <c r="E79" s="93"/>
      <c r="F79" s="94"/>
      <c r="G79" s="94"/>
      <c r="H79" s="94"/>
      <c r="I79" s="94"/>
      <c r="J79" s="94"/>
      <c r="K79" s="94"/>
    </row>
    <row r="80" spans="3:11" s="95" customFormat="1" ht="11.25">
      <c r="C80" s="93"/>
      <c r="D80" s="93"/>
      <c r="E80" s="93"/>
      <c r="F80" s="94"/>
      <c r="G80" s="94"/>
      <c r="H80" s="94"/>
      <c r="I80" s="94"/>
      <c r="J80" s="94"/>
      <c r="K80" s="94"/>
    </row>
    <row r="81" spans="3:11" s="95" customFormat="1" ht="11.25">
      <c r="C81" s="93"/>
      <c r="D81" s="93"/>
      <c r="E81" s="93"/>
      <c r="F81" s="94"/>
      <c r="G81" s="94"/>
      <c r="H81" s="94"/>
      <c r="I81" s="94"/>
      <c r="J81" s="94"/>
      <c r="K81" s="94"/>
    </row>
    <row r="82" spans="3:11" s="95" customFormat="1" ht="11.25">
      <c r="C82" s="93"/>
      <c r="D82" s="93"/>
      <c r="E82" s="93"/>
      <c r="F82" s="94"/>
      <c r="G82" s="94"/>
      <c r="H82" s="94"/>
      <c r="I82" s="94"/>
      <c r="J82" s="94"/>
      <c r="K82" s="94"/>
    </row>
    <row r="83" spans="3:11" s="95" customFormat="1" ht="11.25">
      <c r="C83" s="93"/>
      <c r="D83" s="93"/>
      <c r="E83" s="93"/>
      <c r="F83" s="94"/>
      <c r="G83" s="94"/>
      <c r="H83" s="94"/>
      <c r="I83" s="94"/>
      <c r="J83" s="94"/>
      <c r="K83" s="94"/>
    </row>
    <row r="84" spans="3:11" s="95" customFormat="1" ht="11.25">
      <c r="C84" s="93"/>
      <c r="D84" s="93"/>
      <c r="E84" s="93"/>
      <c r="F84" s="94"/>
      <c r="G84" s="94"/>
      <c r="H84" s="94"/>
      <c r="I84" s="94"/>
      <c r="J84" s="94"/>
      <c r="K84" s="94"/>
    </row>
    <row r="85" spans="3:11" s="95" customFormat="1" ht="11.25">
      <c r="C85" s="93"/>
      <c r="D85" s="93"/>
      <c r="E85" s="93"/>
      <c r="F85" s="94"/>
      <c r="G85" s="94"/>
      <c r="H85" s="94"/>
      <c r="I85" s="94"/>
      <c r="J85" s="94"/>
      <c r="K85" s="94"/>
    </row>
    <row r="86" spans="3:11" s="95" customFormat="1" ht="11.25">
      <c r="C86" s="93"/>
      <c r="D86" s="93"/>
      <c r="E86" s="93"/>
      <c r="F86" s="94"/>
      <c r="G86" s="94"/>
      <c r="H86" s="94"/>
      <c r="I86" s="94"/>
      <c r="J86" s="94"/>
      <c r="K86" s="94"/>
    </row>
    <row r="87" spans="3:11" s="95" customFormat="1" ht="11.25">
      <c r="C87" s="93"/>
      <c r="D87" s="93"/>
      <c r="E87" s="93"/>
      <c r="F87" s="94"/>
      <c r="G87" s="94"/>
      <c r="H87" s="94"/>
      <c r="I87" s="94"/>
      <c r="J87" s="94"/>
      <c r="K87" s="94"/>
    </row>
    <row r="88" spans="3:11" s="95" customFormat="1" ht="11.25">
      <c r="C88" s="93"/>
      <c r="D88" s="93"/>
      <c r="E88" s="93"/>
      <c r="F88" s="94"/>
      <c r="G88" s="94"/>
      <c r="H88" s="94"/>
      <c r="I88" s="94"/>
      <c r="J88" s="94"/>
      <c r="K88" s="94"/>
    </row>
    <row r="89" spans="3:11" s="95" customFormat="1" ht="11.25">
      <c r="C89" s="93"/>
      <c r="D89" s="93"/>
      <c r="E89" s="93"/>
      <c r="F89" s="94"/>
      <c r="G89" s="94"/>
      <c r="H89" s="94"/>
      <c r="I89" s="94"/>
      <c r="J89" s="94"/>
      <c r="K89" s="94"/>
    </row>
    <row r="90" spans="3:11" s="95" customFormat="1" ht="11.25">
      <c r="C90" s="93"/>
      <c r="D90" s="93"/>
      <c r="E90" s="93"/>
      <c r="F90" s="94"/>
      <c r="G90" s="94"/>
      <c r="H90" s="94"/>
      <c r="I90" s="94"/>
      <c r="J90" s="94"/>
      <c r="K90" s="94"/>
    </row>
    <row r="91" spans="3:11" s="95" customFormat="1" ht="11.25">
      <c r="C91" s="93"/>
      <c r="D91" s="93"/>
      <c r="E91" s="93"/>
      <c r="F91" s="94"/>
      <c r="G91" s="94"/>
      <c r="H91" s="94"/>
      <c r="I91" s="94"/>
      <c r="J91" s="94"/>
      <c r="K91" s="94"/>
    </row>
    <row r="92" spans="3:11" s="95" customFormat="1" ht="11.25">
      <c r="C92" s="93"/>
      <c r="D92" s="93"/>
      <c r="E92" s="93"/>
      <c r="F92" s="94"/>
      <c r="G92" s="94"/>
      <c r="H92" s="94"/>
      <c r="I92" s="94"/>
      <c r="J92" s="94"/>
      <c r="K92" s="94"/>
    </row>
    <row r="93" spans="3:11" s="95" customFormat="1" ht="11.25">
      <c r="C93" s="93"/>
      <c r="D93" s="93"/>
      <c r="E93" s="93"/>
      <c r="F93" s="94"/>
      <c r="G93" s="94"/>
      <c r="H93" s="94"/>
      <c r="I93" s="94"/>
      <c r="J93" s="94"/>
      <c r="K93" s="94"/>
    </row>
    <row r="94" spans="3:11" s="95" customFormat="1" ht="11.25">
      <c r="C94" s="93"/>
      <c r="D94" s="93"/>
      <c r="E94" s="93"/>
      <c r="F94" s="94"/>
      <c r="G94" s="94"/>
      <c r="H94" s="94"/>
      <c r="I94" s="94"/>
      <c r="J94" s="94"/>
      <c r="K94" s="94"/>
    </row>
    <row r="95" spans="3:11" s="95" customFormat="1" ht="11.25">
      <c r="C95" s="93"/>
      <c r="D95" s="93"/>
      <c r="E95" s="93"/>
      <c r="F95" s="94"/>
      <c r="G95" s="94"/>
      <c r="H95" s="94"/>
      <c r="I95" s="94"/>
      <c r="J95" s="94"/>
      <c r="K95" s="94"/>
    </row>
    <row r="96" spans="3:11" s="95" customFormat="1" ht="11.25">
      <c r="C96" s="93"/>
      <c r="D96" s="93"/>
      <c r="E96" s="93"/>
      <c r="F96" s="94"/>
      <c r="G96" s="94"/>
      <c r="H96" s="94"/>
      <c r="I96" s="94"/>
      <c r="J96" s="94"/>
      <c r="K96" s="94"/>
    </row>
    <row r="97" spans="3:11" s="95" customFormat="1" ht="11.25">
      <c r="C97" s="93"/>
      <c r="D97" s="93"/>
      <c r="E97" s="93"/>
      <c r="F97" s="94"/>
      <c r="G97" s="94"/>
      <c r="H97" s="94"/>
      <c r="I97" s="94"/>
      <c r="J97" s="94"/>
      <c r="K97" s="94"/>
    </row>
    <row r="98" spans="3:11" s="95" customFormat="1" ht="11.25">
      <c r="C98" s="93"/>
      <c r="D98" s="93"/>
      <c r="E98" s="93"/>
      <c r="F98" s="94"/>
      <c r="G98" s="94"/>
      <c r="H98" s="94"/>
      <c r="I98" s="94"/>
      <c r="J98" s="94"/>
      <c r="K98" s="94"/>
    </row>
    <row r="99" spans="3:11" s="95" customFormat="1" ht="11.25">
      <c r="C99" s="93"/>
      <c r="D99" s="93"/>
      <c r="E99" s="93"/>
      <c r="F99" s="94"/>
      <c r="G99" s="94"/>
      <c r="H99" s="94"/>
      <c r="I99" s="94"/>
      <c r="J99" s="94"/>
      <c r="K99" s="94"/>
    </row>
    <row r="100" spans="3:11" s="95" customFormat="1" ht="11.25">
      <c r="C100" s="93"/>
      <c r="D100" s="93"/>
      <c r="E100" s="93"/>
      <c r="F100" s="94"/>
      <c r="G100" s="94"/>
      <c r="H100" s="94"/>
      <c r="I100" s="94"/>
      <c r="J100" s="94"/>
      <c r="K100" s="94"/>
    </row>
    <row r="101" spans="3:11" s="95" customFormat="1" ht="11.25">
      <c r="C101" s="93"/>
      <c r="D101" s="93"/>
      <c r="E101" s="93"/>
      <c r="F101" s="94"/>
      <c r="G101" s="94"/>
      <c r="H101" s="94"/>
      <c r="I101" s="94"/>
      <c r="J101" s="94"/>
      <c r="K101" s="94"/>
    </row>
    <row r="102" spans="3:11">
      <c r="C102" s="96"/>
      <c r="D102" s="96"/>
      <c r="E102" s="96"/>
    </row>
    <row r="103" spans="3:11">
      <c r="C103" s="96"/>
      <c r="D103" s="96"/>
      <c r="E103" s="96"/>
    </row>
    <row r="104" spans="3:11">
      <c r="C104" s="96"/>
      <c r="D104" s="96"/>
      <c r="E104" s="96"/>
    </row>
    <row r="105" spans="3:11">
      <c r="C105" s="96"/>
      <c r="D105" s="96"/>
      <c r="E105" s="96"/>
    </row>
    <row r="106" spans="3:11">
      <c r="C106" s="96"/>
      <c r="D106" s="96"/>
      <c r="E106" s="96"/>
    </row>
    <row r="107" spans="3:11">
      <c r="C107" s="96"/>
      <c r="D107" s="96"/>
      <c r="E107" s="96"/>
    </row>
    <row r="108" spans="3:11">
      <c r="C108" s="96"/>
      <c r="D108" s="96"/>
      <c r="E108" s="96"/>
    </row>
    <row r="109" spans="3:11">
      <c r="C109" s="96"/>
      <c r="D109" s="96"/>
      <c r="E109" s="96"/>
    </row>
    <row r="110" spans="3:11">
      <c r="C110" s="96"/>
      <c r="D110" s="96"/>
      <c r="E110" s="96"/>
    </row>
    <row r="111" spans="3:11">
      <c r="C111" s="96"/>
      <c r="D111" s="96"/>
      <c r="E111" s="96"/>
    </row>
    <row r="112" spans="3:11">
      <c r="C112" s="96"/>
      <c r="D112" s="96"/>
      <c r="E112" s="96"/>
    </row>
    <row r="113" spans="3:5">
      <c r="C113" s="96"/>
      <c r="D113" s="96"/>
      <c r="E113" s="96"/>
    </row>
    <row r="114" spans="3:5">
      <c r="C114" s="96"/>
      <c r="D114" s="96"/>
      <c r="E114" s="96"/>
    </row>
    <row r="115" spans="3:5">
      <c r="C115" s="96"/>
      <c r="D115" s="96"/>
      <c r="E115" s="96"/>
    </row>
    <row r="116" spans="3:5">
      <c r="C116" s="96"/>
      <c r="D116" s="96"/>
      <c r="E116" s="96"/>
    </row>
    <row r="117" spans="3:5">
      <c r="C117" s="96"/>
      <c r="D117" s="96"/>
      <c r="E117" s="96"/>
    </row>
    <row r="118" spans="3:5">
      <c r="C118" s="96"/>
      <c r="D118" s="96"/>
      <c r="E118" s="96"/>
    </row>
    <row r="119" spans="3:5">
      <c r="C119" s="96"/>
      <c r="D119" s="96"/>
      <c r="E119" s="96"/>
    </row>
    <row r="120" spans="3:5">
      <c r="C120" s="96"/>
      <c r="D120" s="96"/>
      <c r="E120" s="96"/>
    </row>
    <row r="121" spans="3:5">
      <c r="C121" s="96"/>
      <c r="D121" s="96"/>
      <c r="E121" s="96"/>
    </row>
    <row r="122" spans="3:5">
      <c r="C122" s="96"/>
      <c r="D122" s="96"/>
      <c r="E122" s="96"/>
    </row>
    <row r="123" spans="3:5">
      <c r="C123" s="96"/>
      <c r="D123" s="96"/>
      <c r="E123" s="96"/>
    </row>
    <row r="124" spans="3:5">
      <c r="C124" s="96"/>
      <c r="D124" s="96"/>
      <c r="E124" s="96"/>
    </row>
    <row r="125" spans="3:5">
      <c r="C125" s="96"/>
      <c r="D125" s="96"/>
      <c r="E125" s="96"/>
    </row>
    <row r="126" spans="3:5">
      <c r="C126" s="96"/>
      <c r="D126" s="96"/>
      <c r="E126" s="96"/>
    </row>
    <row r="127" spans="3:5">
      <c r="C127" s="96"/>
      <c r="D127" s="96"/>
      <c r="E127" s="96"/>
    </row>
    <row r="128" spans="3:5">
      <c r="C128" s="96"/>
      <c r="D128" s="96"/>
      <c r="E128" s="96"/>
    </row>
    <row r="129" spans="3:5">
      <c r="C129" s="96"/>
      <c r="D129" s="96"/>
      <c r="E129" s="96"/>
    </row>
    <row r="130" spans="3:5">
      <c r="C130" s="96"/>
      <c r="D130" s="96"/>
      <c r="E130" s="96"/>
    </row>
    <row r="131" spans="3:5">
      <c r="C131" s="96"/>
      <c r="D131" s="96"/>
      <c r="E131" s="96"/>
    </row>
    <row r="132" spans="3:5">
      <c r="C132" s="96"/>
      <c r="D132" s="96"/>
      <c r="E132" s="96"/>
    </row>
    <row r="133" spans="3:5">
      <c r="C133" s="96"/>
      <c r="D133" s="96"/>
      <c r="E133" s="96"/>
    </row>
    <row r="134" spans="3:5">
      <c r="C134" s="96"/>
      <c r="D134" s="96"/>
      <c r="E134" s="96"/>
    </row>
    <row r="135" spans="3:5">
      <c r="C135" s="96"/>
      <c r="D135" s="96"/>
      <c r="E135" s="96"/>
    </row>
    <row r="136" spans="3:5">
      <c r="C136" s="96"/>
      <c r="D136" s="96"/>
      <c r="E136" s="96"/>
    </row>
    <row r="137" spans="3:5">
      <c r="C137" s="96"/>
      <c r="D137" s="96"/>
      <c r="E137" s="96"/>
    </row>
    <row r="138" spans="3:5">
      <c r="C138" s="96"/>
      <c r="D138" s="96"/>
      <c r="E138" s="96"/>
    </row>
    <row r="139" spans="3:5">
      <c r="C139" s="96"/>
      <c r="D139" s="96"/>
      <c r="E139" s="96"/>
    </row>
    <row r="140" spans="3:5">
      <c r="C140" s="96"/>
      <c r="D140" s="96"/>
      <c r="E140" s="96"/>
    </row>
    <row r="141" spans="3:5">
      <c r="C141" s="96"/>
      <c r="D141" s="96"/>
      <c r="E141" s="96"/>
    </row>
    <row r="142" spans="3:5">
      <c r="C142" s="96"/>
      <c r="D142" s="96"/>
      <c r="E142" s="96"/>
    </row>
    <row r="143" spans="3:5">
      <c r="C143" s="96"/>
      <c r="D143" s="96"/>
      <c r="E143" s="96"/>
    </row>
    <row r="144" spans="3:5">
      <c r="C144" s="96"/>
      <c r="D144" s="96"/>
      <c r="E144" s="96"/>
    </row>
    <row r="145" spans="3:5">
      <c r="C145" s="96"/>
      <c r="D145" s="96"/>
      <c r="E145" s="96"/>
    </row>
    <row r="146" spans="3:5">
      <c r="C146" s="96"/>
      <c r="D146" s="96"/>
      <c r="E146" s="96"/>
    </row>
    <row r="147" spans="3:5">
      <c r="C147" s="96"/>
      <c r="D147" s="96"/>
      <c r="E147" s="96"/>
    </row>
    <row r="148" spans="3:5">
      <c r="C148" s="96"/>
      <c r="D148" s="96"/>
      <c r="E148" s="96"/>
    </row>
    <row r="149" spans="3:5">
      <c r="C149" s="96"/>
      <c r="D149" s="96"/>
      <c r="E149" s="96"/>
    </row>
    <row r="150" spans="3:5">
      <c r="C150" s="96"/>
      <c r="D150" s="96"/>
      <c r="E150" s="96"/>
    </row>
    <row r="151" spans="3:5">
      <c r="C151" s="96"/>
      <c r="D151" s="96"/>
      <c r="E151" s="96"/>
    </row>
    <row r="152" spans="3:5">
      <c r="C152" s="96"/>
      <c r="D152" s="96"/>
      <c r="E152" s="96"/>
    </row>
    <row r="153" spans="3:5">
      <c r="C153" s="96"/>
      <c r="D153" s="96"/>
      <c r="E153" s="96"/>
    </row>
    <row r="154" spans="3:5">
      <c r="C154" s="96"/>
      <c r="D154" s="96"/>
      <c r="E154" s="96"/>
    </row>
    <row r="155" spans="3:5">
      <c r="C155" s="96"/>
      <c r="D155" s="96"/>
      <c r="E155" s="96"/>
    </row>
    <row r="156" spans="3:5">
      <c r="C156" s="96"/>
      <c r="D156" s="96"/>
      <c r="E156" s="96"/>
    </row>
    <row r="157" spans="3:5">
      <c r="C157" s="96"/>
      <c r="D157" s="96"/>
      <c r="E157" s="96"/>
    </row>
    <row r="158" spans="3:5">
      <c r="C158" s="96"/>
      <c r="D158" s="96"/>
      <c r="E158" s="96"/>
    </row>
    <row r="159" spans="3:5">
      <c r="C159" s="96"/>
      <c r="D159" s="96"/>
      <c r="E159" s="96"/>
    </row>
    <row r="160" spans="3:5">
      <c r="C160" s="96"/>
      <c r="D160" s="96"/>
      <c r="E160" s="96"/>
    </row>
    <row r="161" spans="3:5">
      <c r="C161" s="96"/>
      <c r="D161" s="96"/>
      <c r="E161" s="96"/>
    </row>
    <row r="162" spans="3:5">
      <c r="C162" s="96"/>
      <c r="D162" s="96"/>
      <c r="E162" s="96"/>
    </row>
    <row r="163" spans="3:5">
      <c r="C163" s="96"/>
      <c r="D163" s="96"/>
      <c r="E163" s="96"/>
    </row>
    <row r="164" spans="3:5">
      <c r="C164" s="96"/>
      <c r="D164" s="96"/>
      <c r="E164" s="96"/>
    </row>
    <row r="165" spans="3:5">
      <c r="C165" s="96"/>
      <c r="D165" s="96"/>
      <c r="E165" s="96"/>
    </row>
    <row r="166" spans="3:5">
      <c r="C166" s="96"/>
      <c r="D166" s="96"/>
      <c r="E166" s="96"/>
    </row>
    <row r="167" spans="3:5">
      <c r="C167" s="96"/>
      <c r="D167" s="96"/>
      <c r="E167" s="96"/>
    </row>
    <row r="168" spans="3:5">
      <c r="C168" s="96"/>
      <c r="D168" s="96"/>
      <c r="E168" s="96"/>
    </row>
    <row r="169" spans="3:5">
      <c r="C169" s="96"/>
      <c r="D169" s="96"/>
      <c r="E169" s="96"/>
    </row>
    <row r="170" spans="3:5">
      <c r="C170" s="96"/>
      <c r="D170" s="96"/>
      <c r="E170" s="96"/>
    </row>
    <row r="171" spans="3:5">
      <c r="C171" s="96"/>
      <c r="D171" s="96"/>
      <c r="E171" s="96"/>
    </row>
    <row r="172" spans="3:5">
      <c r="C172" s="96"/>
      <c r="D172" s="96"/>
      <c r="E172" s="96"/>
    </row>
    <row r="173" spans="3:5">
      <c r="C173" s="96"/>
      <c r="D173" s="96"/>
      <c r="E173" s="96"/>
    </row>
    <row r="174" spans="3:5">
      <c r="C174" s="96"/>
      <c r="D174" s="96"/>
      <c r="E174" s="96"/>
    </row>
    <row r="175" spans="3:5">
      <c r="C175" s="96"/>
      <c r="D175" s="96"/>
      <c r="E175" s="96"/>
    </row>
    <row r="176" spans="3:5">
      <c r="C176" s="96"/>
      <c r="D176" s="96"/>
      <c r="E176" s="96"/>
    </row>
    <row r="177" spans="3:5">
      <c r="C177" s="96"/>
      <c r="D177" s="96"/>
      <c r="E177" s="96"/>
    </row>
    <row r="178" spans="3:5">
      <c r="C178" s="96"/>
      <c r="D178" s="96"/>
      <c r="E178" s="96"/>
    </row>
    <row r="179" spans="3:5">
      <c r="C179" s="96"/>
      <c r="D179" s="96"/>
      <c r="E179" s="96"/>
    </row>
    <row r="180" spans="3:5">
      <c r="C180" s="96"/>
      <c r="D180" s="96"/>
      <c r="E180" s="96"/>
    </row>
    <row r="181" spans="3:5">
      <c r="C181" s="96"/>
      <c r="D181" s="96"/>
      <c r="E181" s="96"/>
    </row>
    <row r="182" spans="3:5">
      <c r="C182" s="96"/>
      <c r="D182" s="96"/>
      <c r="E182" s="96"/>
    </row>
    <row r="183" spans="3:5">
      <c r="C183" s="96"/>
      <c r="D183" s="96"/>
      <c r="E183" s="96"/>
    </row>
    <row r="184" spans="3:5">
      <c r="C184" s="96"/>
      <c r="D184" s="96"/>
      <c r="E184" s="96"/>
    </row>
    <row r="185" spans="3:5">
      <c r="C185" s="96"/>
      <c r="D185" s="96"/>
      <c r="E185" s="96"/>
    </row>
    <row r="186" spans="3:5">
      <c r="C186" s="96"/>
      <c r="D186" s="96"/>
      <c r="E186" s="96"/>
    </row>
    <row r="187" spans="3:5">
      <c r="C187" s="96"/>
      <c r="D187" s="96"/>
      <c r="E187" s="96"/>
    </row>
    <row r="188" spans="3:5">
      <c r="C188" s="96"/>
      <c r="D188" s="96"/>
      <c r="E188" s="96"/>
    </row>
    <row r="189" spans="3:5">
      <c r="C189" s="96"/>
      <c r="D189" s="96"/>
      <c r="E189" s="96"/>
    </row>
    <row r="190" spans="3:5">
      <c r="C190" s="96"/>
      <c r="D190" s="96"/>
      <c r="E190" s="96"/>
    </row>
    <row r="191" spans="3:5">
      <c r="C191" s="96"/>
      <c r="D191" s="96"/>
      <c r="E191" s="96"/>
    </row>
    <row r="192" spans="3:5">
      <c r="C192" s="96"/>
      <c r="D192" s="96"/>
      <c r="E192" s="96"/>
    </row>
    <row r="193" spans="3:5">
      <c r="C193" s="96"/>
      <c r="D193" s="96"/>
      <c r="E193" s="96"/>
    </row>
    <row r="194" spans="3:5">
      <c r="C194" s="96"/>
      <c r="D194" s="96"/>
      <c r="E194" s="96"/>
    </row>
    <row r="195" spans="3:5">
      <c r="C195" s="96"/>
      <c r="D195" s="96"/>
      <c r="E195" s="96"/>
    </row>
    <row r="196" spans="3:5">
      <c r="C196" s="96"/>
      <c r="D196" s="96"/>
      <c r="E196" s="96"/>
    </row>
    <row r="197" spans="3:5">
      <c r="C197" s="96"/>
      <c r="D197" s="96"/>
      <c r="E197" s="96"/>
    </row>
    <row r="198" spans="3:5">
      <c r="C198" s="96"/>
      <c r="D198" s="96"/>
      <c r="E198" s="96"/>
    </row>
    <row r="199" spans="3:5">
      <c r="C199" s="96"/>
      <c r="D199" s="96"/>
      <c r="E199" s="96"/>
    </row>
    <row r="200" spans="3:5">
      <c r="C200" s="96"/>
      <c r="D200" s="96"/>
      <c r="E200" s="96"/>
    </row>
    <row r="201" spans="3:5">
      <c r="C201" s="96"/>
      <c r="D201" s="96"/>
      <c r="E201" s="96"/>
    </row>
    <row r="202" spans="3:5">
      <c r="C202" s="96"/>
      <c r="D202" s="96"/>
      <c r="E202" s="96"/>
    </row>
    <row r="203" spans="3:5">
      <c r="C203" s="96"/>
      <c r="D203" s="96"/>
      <c r="E203" s="96"/>
    </row>
    <row r="204" spans="3:5">
      <c r="C204" s="96"/>
      <c r="D204" s="96"/>
      <c r="E204" s="96"/>
    </row>
    <row r="205" spans="3:5">
      <c r="C205" s="96"/>
      <c r="D205" s="96"/>
      <c r="E205" s="96"/>
    </row>
    <row r="206" spans="3:5">
      <c r="C206" s="96"/>
      <c r="D206" s="96"/>
      <c r="E206" s="96"/>
    </row>
    <row r="207" spans="3:5">
      <c r="C207" s="96"/>
      <c r="D207" s="96"/>
      <c r="E207" s="96"/>
    </row>
    <row r="208" spans="3:5">
      <c r="C208" s="96"/>
      <c r="D208" s="96"/>
      <c r="E208" s="96"/>
    </row>
    <row r="209" spans="3:5">
      <c r="C209" s="96"/>
      <c r="D209" s="96"/>
      <c r="E209" s="96"/>
    </row>
    <row r="210" spans="3:5">
      <c r="C210" s="96"/>
      <c r="D210" s="96"/>
      <c r="E210" s="96"/>
    </row>
    <row r="211" spans="3:5">
      <c r="C211" s="96"/>
      <c r="D211" s="96"/>
      <c r="E211" s="96"/>
    </row>
    <row r="212" spans="3:5">
      <c r="C212" s="96"/>
      <c r="D212" s="96"/>
      <c r="E212" s="96"/>
    </row>
    <row r="213" spans="3:5">
      <c r="C213" s="96"/>
      <c r="D213" s="96"/>
      <c r="E213" s="96"/>
    </row>
    <row r="214" spans="3:5">
      <c r="C214" s="96"/>
      <c r="D214" s="96"/>
      <c r="E214" s="96"/>
    </row>
    <row r="215" spans="3:5">
      <c r="C215" s="96"/>
      <c r="D215" s="96"/>
      <c r="E215" s="96"/>
    </row>
    <row r="216" spans="3:5">
      <c r="C216" s="96"/>
      <c r="D216" s="96"/>
      <c r="E216" s="96"/>
    </row>
    <row r="217" spans="3:5">
      <c r="C217" s="96"/>
      <c r="D217" s="96"/>
      <c r="E217" s="96"/>
    </row>
    <row r="218" spans="3:5">
      <c r="C218" s="96"/>
      <c r="D218" s="96"/>
      <c r="E218" s="96"/>
    </row>
    <row r="219" spans="3:5">
      <c r="C219" s="96"/>
      <c r="D219" s="96"/>
      <c r="E219" s="96"/>
    </row>
    <row r="220" spans="3:5">
      <c r="C220" s="96"/>
      <c r="D220" s="96"/>
      <c r="E220" s="96"/>
    </row>
    <row r="221" spans="3:5">
      <c r="C221" s="96"/>
      <c r="D221" s="96"/>
      <c r="E221" s="96"/>
    </row>
    <row r="222" spans="3:5">
      <c r="C222" s="96"/>
      <c r="D222" s="96"/>
      <c r="E222" s="96"/>
    </row>
    <row r="223" spans="3:5">
      <c r="C223" s="96"/>
      <c r="D223" s="96"/>
      <c r="E223" s="96"/>
    </row>
    <row r="224" spans="3:5">
      <c r="C224" s="96"/>
      <c r="D224" s="96"/>
      <c r="E224" s="96"/>
    </row>
    <row r="225" spans="3:5">
      <c r="C225" s="96"/>
      <c r="D225" s="96"/>
      <c r="E225" s="96"/>
    </row>
    <row r="226" spans="3:5">
      <c r="C226" s="96"/>
      <c r="D226" s="96"/>
      <c r="E226" s="96"/>
    </row>
    <row r="227" spans="3:5">
      <c r="C227" s="96"/>
      <c r="D227" s="96"/>
      <c r="E227" s="96"/>
    </row>
    <row r="228" spans="3:5">
      <c r="C228" s="96"/>
      <c r="D228" s="96"/>
      <c r="E228" s="96"/>
    </row>
    <row r="229" spans="3:5">
      <c r="C229" s="96"/>
      <c r="D229" s="96"/>
      <c r="E229" s="96"/>
    </row>
    <row r="230" spans="3:5">
      <c r="C230" s="96"/>
      <c r="D230" s="96"/>
      <c r="E230" s="96"/>
    </row>
    <row r="231" spans="3:5">
      <c r="C231" s="96"/>
      <c r="D231" s="96"/>
      <c r="E231" s="96"/>
    </row>
    <row r="232" spans="3:5">
      <c r="C232" s="96"/>
      <c r="D232" s="96"/>
      <c r="E232" s="96"/>
    </row>
    <row r="233" spans="3:5">
      <c r="C233" s="96"/>
      <c r="D233" s="96"/>
      <c r="E233" s="96"/>
    </row>
    <row r="234" spans="3:5">
      <c r="C234" s="96"/>
      <c r="D234" s="96"/>
      <c r="E234" s="96"/>
    </row>
    <row r="235" spans="3:5">
      <c r="C235" s="96"/>
      <c r="D235" s="96"/>
      <c r="E235" s="96"/>
    </row>
    <row r="236" spans="3:5">
      <c r="C236" s="96"/>
      <c r="D236" s="96"/>
      <c r="E236" s="96"/>
    </row>
    <row r="237" spans="3:5">
      <c r="C237" s="96"/>
      <c r="D237" s="96"/>
      <c r="E237" s="96"/>
    </row>
    <row r="238" spans="3:5">
      <c r="C238" s="96"/>
      <c r="D238" s="96"/>
      <c r="E238" s="96"/>
    </row>
    <row r="239" spans="3:5">
      <c r="C239" s="96"/>
      <c r="D239" s="96"/>
      <c r="E239" s="96"/>
    </row>
    <row r="240" spans="3:5">
      <c r="C240" s="96"/>
      <c r="D240" s="96"/>
      <c r="E240" s="96"/>
    </row>
    <row r="241" spans="3:5">
      <c r="C241" s="96"/>
      <c r="D241" s="96"/>
      <c r="E241" s="96"/>
    </row>
    <row r="242" spans="3:5">
      <c r="C242" s="96"/>
      <c r="D242" s="96"/>
      <c r="E242" s="96"/>
    </row>
    <row r="243" spans="3:5">
      <c r="C243" s="96"/>
      <c r="D243" s="96"/>
      <c r="E243" s="96"/>
    </row>
    <row r="244" spans="3:5">
      <c r="C244" s="96"/>
      <c r="D244" s="96"/>
      <c r="E244" s="96"/>
    </row>
    <row r="245" spans="3:5">
      <c r="C245" s="96"/>
      <c r="D245" s="96"/>
      <c r="E245" s="96"/>
    </row>
    <row r="246" spans="3:5">
      <c r="C246" s="96"/>
      <c r="D246" s="96"/>
      <c r="E246" s="96"/>
    </row>
    <row r="247" spans="3:5">
      <c r="C247" s="96"/>
      <c r="D247" s="96"/>
      <c r="E247" s="96"/>
    </row>
    <row r="248" spans="3:5">
      <c r="C248" s="96"/>
      <c r="D248" s="96"/>
      <c r="E248" s="96"/>
    </row>
    <row r="249" spans="3:5">
      <c r="C249" s="96"/>
      <c r="D249" s="96"/>
      <c r="E249" s="96"/>
    </row>
    <row r="250" spans="3:5">
      <c r="C250" s="96"/>
      <c r="D250" s="96"/>
      <c r="E250" s="96"/>
    </row>
    <row r="251" spans="3:5">
      <c r="C251" s="96"/>
      <c r="D251" s="96"/>
      <c r="E251" s="96"/>
    </row>
    <row r="252" spans="3:5">
      <c r="C252" s="96"/>
      <c r="D252" s="96"/>
      <c r="E252" s="96"/>
    </row>
    <row r="253" spans="3:5">
      <c r="C253" s="96"/>
      <c r="D253" s="96"/>
      <c r="E253" s="96"/>
    </row>
    <row r="254" spans="3:5">
      <c r="C254" s="96"/>
      <c r="D254" s="96"/>
      <c r="E254" s="96"/>
    </row>
    <row r="255" spans="3:5">
      <c r="C255" s="96"/>
      <c r="D255" s="96"/>
      <c r="E255" s="96"/>
    </row>
    <row r="256" spans="3:5">
      <c r="C256" s="96"/>
      <c r="D256" s="96"/>
      <c r="E256" s="96"/>
    </row>
    <row r="257" spans="3:5">
      <c r="C257" s="96"/>
      <c r="D257" s="96"/>
      <c r="E257" s="96"/>
    </row>
    <row r="258" spans="3:5">
      <c r="C258" s="96"/>
      <c r="D258" s="96"/>
      <c r="E258" s="96"/>
    </row>
    <row r="259" spans="3:5">
      <c r="C259" s="96"/>
      <c r="D259" s="96"/>
      <c r="E259" s="96"/>
    </row>
    <row r="260" spans="3:5">
      <c r="C260" s="96"/>
      <c r="D260" s="96"/>
      <c r="E260" s="96"/>
    </row>
    <row r="261" spans="3:5">
      <c r="C261" s="96"/>
      <c r="D261" s="96"/>
      <c r="E261" s="96"/>
    </row>
    <row r="262" spans="3:5">
      <c r="C262" s="96"/>
      <c r="D262" s="96"/>
      <c r="E262" s="96"/>
    </row>
    <row r="263" spans="3:5">
      <c r="C263" s="96"/>
      <c r="D263" s="96"/>
      <c r="E263" s="96"/>
    </row>
    <row r="264" spans="3:5">
      <c r="C264" s="96"/>
      <c r="D264" s="96"/>
      <c r="E264" s="96"/>
    </row>
    <row r="265" spans="3:5">
      <c r="C265" s="96"/>
      <c r="D265" s="96"/>
      <c r="E265" s="96"/>
    </row>
    <row r="266" spans="3:5">
      <c r="C266" s="96"/>
      <c r="D266" s="96"/>
      <c r="E266" s="96"/>
    </row>
    <row r="267" spans="3:5">
      <c r="C267" s="96"/>
      <c r="D267" s="96"/>
      <c r="E267" s="96"/>
    </row>
    <row r="268" spans="3:5">
      <c r="C268" s="96"/>
      <c r="D268" s="96"/>
      <c r="E268" s="96"/>
    </row>
    <row r="269" spans="3:5">
      <c r="C269" s="96"/>
      <c r="D269" s="96"/>
      <c r="E269" s="96"/>
    </row>
    <row r="270" spans="3:5">
      <c r="C270" s="96"/>
      <c r="D270" s="96"/>
      <c r="E270" s="96"/>
    </row>
    <row r="271" spans="3:5">
      <c r="C271" s="96"/>
      <c r="D271" s="96"/>
      <c r="E271" s="96"/>
    </row>
    <row r="272" spans="3:5">
      <c r="C272" s="96"/>
      <c r="D272" s="96"/>
      <c r="E272" s="96"/>
    </row>
    <row r="273" spans="3:5">
      <c r="C273" s="96"/>
      <c r="D273" s="96"/>
      <c r="E273" s="96"/>
    </row>
    <row r="274" spans="3:5">
      <c r="C274" s="96"/>
      <c r="D274" s="96"/>
      <c r="E274" s="96"/>
    </row>
    <row r="275" spans="3:5">
      <c r="C275" s="96"/>
      <c r="D275" s="96"/>
      <c r="E275" s="96"/>
    </row>
  </sheetData>
  <sheetProtection selectLockedCells="1"/>
  <mergeCells count="21">
    <mergeCell ref="F42:K42"/>
    <mergeCell ref="A16:B16"/>
    <mergeCell ref="G8:J8"/>
    <mergeCell ref="F8:F11"/>
    <mergeCell ref="C8:C11"/>
    <mergeCell ref="E8:E11"/>
    <mergeCell ref="D8:D11"/>
    <mergeCell ref="A12:B12"/>
    <mergeCell ref="A13:B13"/>
    <mergeCell ref="A14:B14"/>
    <mergeCell ref="A15:B15"/>
    <mergeCell ref="A3:K3"/>
    <mergeCell ref="A4:K4"/>
    <mergeCell ref="F6:K7"/>
    <mergeCell ref="A6:B11"/>
    <mergeCell ref="J9:J11"/>
    <mergeCell ref="G9:I9"/>
    <mergeCell ref="H10:H11"/>
    <mergeCell ref="I10:I11"/>
    <mergeCell ref="K8:K11"/>
    <mergeCell ref="C6:E7"/>
  </mergeCells>
  <phoneticPr fontId="6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rstPageNumber="25" pageOrder="overThenDown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0. 간지</vt:lpstr>
      <vt:lpstr>0-1. 이면</vt:lpstr>
      <vt:lpstr>1.위치</vt:lpstr>
      <vt:lpstr>2.행정구역</vt:lpstr>
      <vt:lpstr>3.토지지목별현황</vt:lpstr>
      <vt:lpstr>4.일기일수</vt:lpstr>
      <vt:lpstr>5.기상개황</vt:lpstr>
      <vt:lpstr>6.강수량</vt:lpstr>
      <vt:lpstr>7.해안선및도서 </vt:lpstr>
      <vt:lpstr>'0. 간지'!Print_Area</vt:lpstr>
      <vt:lpstr>'0-1. 이면'!Print_Area</vt:lpstr>
      <vt:lpstr>'1.위치'!Print_Area</vt:lpstr>
      <vt:lpstr>'2.행정구역'!Print_Area</vt:lpstr>
      <vt:lpstr>'3.토지지목별현황'!Print_Area</vt:lpstr>
      <vt:lpstr>'4.일기일수'!Print_Area</vt:lpstr>
      <vt:lpstr>'5.기상개황'!Print_Area</vt:lpstr>
      <vt:lpstr>'6.강수량'!Print_Area</vt:lpstr>
      <vt:lpstr>'7.해안선및도서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2024-05-30T07:24:43Z</cp:lastPrinted>
  <dcterms:created xsi:type="dcterms:W3CDTF">2011-11-03T00:40:07Z</dcterms:created>
  <dcterms:modified xsi:type="dcterms:W3CDTF">2024-06-07T08:05:12Z</dcterms:modified>
</cp:coreProperties>
</file>